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koninklijkekentalis.sharepoint.com/sites/Z-Inkooptrajecten/Gedeelde documenten/SD-WAN Netwerkdiensten (JvdN)/3. Nota v inlichtingen/Aangepast documenten n.a.v. NvI-1/"/>
    </mc:Choice>
  </mc:AlternateContent>
  <xr:revisionPtr revIDLastSave="47" documentId="8_{4EC354E4-3A3A-42C3-BEF5-86543433D632}" xr6:coauthVersionLast="47" xr6:coauthVersionMax="47" xr10:uidLastSave="{6B0F4FEF-79CF-4D7A-B13D-DF972F28ED8A}"/>
  <workbookProtection workbookAlgorithmName="SHA-512" workbookHashValue="48xLDXtLvtSDzwWJXtWL+VNudDBuvkAlUqbIYCgPW5HvhLOcLXerneQSyD9eeQFbrKvFORoPQ6NWb/Yo0FY8MA==" workbookSaltValue="8FYRohS3zibwPmy6iclkEA==" workbookSpinCount="100000" lockStructure="1"/>
  <bookViews>
    <workbookView xWindow="28680" yWindow="-120" windowWidth="29040" windowHeight="15840" xr2:uid="{52F37905-E97C-4B4B-9230-ECE5EB7A57A2}"/>
  </bookViews>
  <sheets>
    <sheet name="Invulpagina prijzenblad" sheetId="1" r:id="rId1"/>
    <sheet name="Onderbouwing onderdeel B. " sheetId="5" r:id="rId2"/>
    <sheet name="Score methodiek onderdeel A." sheetId="6" r:id="rId3"/>
    <sheet name="Score methodiek onderdeel B." sheetId="8"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8" i="1" l="1"/>
  <c r="H36" i="1"/>
  <c r="H18" i="1"/>
  <c r="H19" i="1"/>
  <c r="H20" i="1"/>
  <c r="E10" i="8"/>
  <c r="F43" i="1" s="1"/>
  <c r="E47" i="1" l="1"/>
  <c r="H22" i="1" l="1"/>
  <c r="H23" i="1"/>
  <c r="H24" i="1"/>
  <c r="H25" i="1"/>
  <c r="H21" i="1" l="1"/>
  <c r="D10" i="6" l="1"/>
  <c r="H37" i="1" s="1"/>
  <c r="E46" i="1" l="1"/>
</calcChain>
</file>

<file path=xl/sharedStrings.xml><?xml version="1.0" encoding="utf-8"?>
<sst xmlns="http://schemas.openxmlformats.org/spreadsheetml/2006/main" count="80" uniqueCount="70">
  <si>
    <t>Onderdeel A. Tarieven voor dataverbindingen</t>
  </si>
  <si>
    <t>Type Bandbreedte</t>
  </si>
  <si>
    <t xml:space="preserve">Categorie </t>
  </si>
  <si>
    <t>Snelheid</t>
  </si>
  <si>
    <t>Latency (ms, gemiddeld)</t>
  </si>
  <si>
    <t>Maandelijkse tarief per aansluiting excl. Btw</t>
  </si>
  <si>
    <t>weging</t>
  </si>
  <si>
    <t>Gewogen prijs</t>
  </si>
  <si>
    <t>Breedband (basis)</t>
  </si>
  <si>
    <t>10 Mbps – 50 Mbps</t>
  </si>
  <si>
    <t>10 - 50 ms</t>
  </si>
  <si>
    <t>Breedband (hoog)</t>
  </si>
  <si>
    <t>50 Mbps – 100 Mbps</t>
  </si>
  <si>
    <t>10 - 30 ms</t>
  </si>
  <si>
    <t>Hoge snelheid</t>
  </si>
  <si>
    <t>100 Mbps – 250 Mbps</t>
  </si>
  <si>
    <t>5 - 30 ms</t>
  </si>
  <si>
    <t>250 Mbps – 500 Mbps</t>
  </si>
  <si>
    <t>5 - 20 ms</t>
  </si>
  <si>
    <t>500 Mbps – 1 Gbps</t>
  </si>
  <si>
    <t>&lt; 10 ms</t>
  </si>
  <si>
    <t>Gigabit snelheid</t>
  </si>
  <si>
    <t>1 Gbps – 2 Gbps</t>
  </si>
  <si>
    <t>2 Gbps – 5 Gbps</t>
  </si>
  <si>
    <t>5 Gbps – 10 Gbps</t>
  </si>
  <si>
    <t>&lt; 5 ms</t>
  </si>
  <si>
    <t>Uw inschrijfprijs voor onderdeel A</t>
  </si>
  <si>
    <t>Uw gescoorde punten op onderdeel A</t>
  </si>
  <si>
    <t>Onderdeel B. Vergoeding voor migratieplan</t>
  </si>
  <si>
    <t>Uw inschrijfprijs voor onderdeel B</t>
  </si>
  <si>
    <t>Uw gescoorde punten onderdeel B</t>
  </si>
  <si>
    <t>Score op onderdeel A</t>
  </si>
  <si>
    <t>Score op onderdeel B</t>
  </si>
  <si>
    <t>Uw eindscore op subgunningscriterium Prijs</t>
  </si>
  <si>
    <t>Score methodiek onderdeel A. Maandelijks all-in tarief dataverbindingen</t>
  </si>
  <si>
    <t>Omschrijving</t>
  </si>
  <si>
    <t>Waarde</t>
  </si>
  <si>
    <t>Score</t>
  </si>
  <si>
    <t>Lijnfunctie</t>
  </si>
  <si>
    <t>Maximale gewogen prijs</t>
  </si>
  <si>
    <t>Omslagpunt</t>
  </si>
  <si>
    <t>Minimale gewogen prijs</t>
  </si>
  <si>
    <t>Score voor waarde van inschrijver</t>
  </si>
  <si>
    <t>Tussen de punten geldt de volgende formule:</t>
  </si>
  <si>
    <t>= max. te behalen punten - (inschrijfprijs -Minimale gewogen prijs) / (Maximale gewogen prijs - Minimale gewogen prijs) * (max. te behalen punten - min. te behalen punten)</t>
  </si>
  <si>
    <t>Score methodiek onderdeel B. Migratieplan</t>
  </si>
  <si>
    <t>Maximale prijs migratieplan</t>
  </si>
  <si>
    <t>omslagpunt</t>
  </si>
  <si>
    <t>Minimale prijs migratieplan</t>
  </si>
  <si>
    <t>Overige tarieven m.b.t. dataverbindingen</t>
  </si>
  <si>
    <t>Minor changes</t>
  </si>
  <si>
    <t>vlan toevoegen</t>
  </si>
  <si>
    <t>changes in Quality of Service</t>
  </si>
  <si>
    <t>firewall changes</t>
  </si>
  <si>
    <t>Major changes</t>
  </si>
  <si>
    <t xml:space="preserve">o.b.v. nader te bepalen meerkosten </t>
  </si>
  <si>
    <t xml:space="preserve">off- &amp; onboarding van (nieuwe) locaties </t>
  </si>
  <si>
    <t>Onderbouwing onderdeel B. Migratieplan</t>
  </si>
  <si>
    <t>Inschrijver maakt een, zo gedetailleerd mogelijke, offerte van alle kostenelementen die onderdeel zijn van de vergoeding voor het migratieplan. Kentalis laat de inschrijver vrij in de opbouw van haar offerte, echter moeten alle kostenelementen in de offerte zijn opgenomen. Tijdens de uitvoering van de migratie accepteert Kentalis géén bijkomende kosten, anders dan opgenomen in deze offerte voor de vergoeding van de migratie. Het eindtotaal, excl. Btw, van de offerte voor de vergoeding van het migratieplan vult inschrijver in het prijzenblad op tabblad “Invulpagina prijzenblad” in op cel FGH 44.</t>
  </si>
  <si>
    <t xml:space="preserve">Ondertekening </t>
  </si>
  <si>
    <t>Naam inschrijver</t>
  </si>
  <si>
    <t>Functie ondertekenaar</t>
  </si>
  <si>
    <t xml:space="preserve">Datum ondertekening </t>
  </si>
  <si>
    <t xml:space="preserve">Handtekening </t>
  </si>
  <si>
    <t>Invul instructie onderdeel A: Voor de calculatie van de all-in maandprijs houdt de inschrijver rekening met hetgeen er als minimale beheerswerkzaamheden in het programma van eisen van bijlage 5 is opgenomen. Indien inschrijver aanvullende beheerswerkzaamheden, bovenop het minimaal geëiste, biedt neemt de inschrijver de kosten hiervan mee in haar calculatie van de all-in maandprijs per dataverbinding. U vult uw maandelijkse tarieven excl. Btw in bij kolom F, cellen 18 t/m 30. In kolom G staat een wegingsfactor opgenomen. Voor niet elk type dataverbinding is een wegingsfactor opgenomen, desalniettemin wenst Kentalis voor elke type dataverbinding op voorhand een prijs overeen te komen. De opgegeven prijzen van kolom F worden vermenigvuldigd met de wegingsfactor, in cel H38 wordt de som van alle gewogen prijs berekend. De gewogen prijs wordt als grondslag genomen om het gescoorde aantal punten op onderdeel A van het subgunningscriterium prijs te bepalen. In kolom F cellen 33 t/m 36 vermeldt inschrijver de tarieven die zij voor de omschreven minor changes hanteert. Deze tarieven wegen niet mee in de bepaling voor de score van inschrijver op het onderdeel van het subgunningscriterium prijs. 
Major changes zullen altijd o.b.v. nader te bepalen meerkosten onderling, o.b.v. de specificaties in de major change, tussen Kentalis en inschrijver worden afgestemd tijdens de looptijd van de beoogde overeenkomst.</t>
  </si>
  <si>
    <t>BIJLAGE 3 - PRIJZENBLAD BIJ EA SD-WAN NETWERKDIENSTEN 2025 (na NvI 1)</t>
  </si>
  <si>
    <t>Toeslagen werkzaamheden buiten kantooruren</t>
  </si>
  <si>
    <t>%</t>
  </si>
  <si>
    <t>Avond- &amp; nachturen (maandag t/m vrijdag) 21:00 uur tot 06:00 uur</t>
  </si>
  <si>
    <t xml:space="preserve">Weekenden &amp; officële feestdagen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</si>
</sst>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0.0"/>
    <numFmt numFmtId="165" formatCode="0_ ;[Red]\-0\ "/>
    <numFmt numFmtId="166" formatCode="_-&quot;€&quot;\ * #,##0.00_-;_-&quot;€&quot;\ * #,##0.00\-;_-&quot;€&quot;\ * &quot;-&quot;??_-;_-@_-"/>
    <numFmt numFmtId="167" formatCode="0.0%"/>
    <numFmt numFmtId="168" formatCode="_-* #,##0.00_-;_-* #,##0.00\-;_-* &quot;-&quot;??_-;_-@_-"/>
    <numFmt numFmtId="169" formatCode="_-* #,##0_-;_-* #,##0\-;_-* &quot;-&quot;??_-;_-@_-"/>
  </numFmts>
  <fonts count="20" x14ac:knownFonts="1">
    <font>
      <sz val="11"/>
      <color theme="1"/>
      <name val="Aptos Narrow"/>
      <family val="2"/>
      <scheme val="minor"/>
    </font>
    <font>
      <sz val="11"/>
      <color theme="1"/>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sz val="11"/>
      <color theme="0"/>
      <name val="Aptos Narrow"/>
      <family val="2"/>
      <scheme val="minor"/>
    </font>
    <font>
      <b/>
      <sz val="11"/>
      <name val="Aptos Narrow"/>
      <family val="2"/>
      <scheme val="minor"/>
    </font>
    <font>
      <sz val="11"/>
      <color theme="1"/>
      <name val="Calibri Light"/>
      <family val="2"/>
    </font>
    <font>
      <b/>
      <sz val="11"/>
      <color theme="1"/>
      <name val="Calibri Light"/>
      <family val="2"/>
    </font>
    <font>
      <b/>
      <sz val="18"/>
      <color theme="1"/>
      <name val="Calibri Light"/>
      <family val="2"/>
    </font>
    <font>
      <b/>
      <sz val="11"/>
      <color theme="0"/>
      <name val="Calibri Light"/>
      <family val="2"/>
    </font>
    <font>
      <sz val="11"/>
      <color theme="0"/>
      <name val="Calibri Light"/>
      <family val="2"/>
    </font>
    <font>
      <b/>
      <sz val="12"/>
      <color theme="1"/>
      <name val="Calibri Light"/>
      <family val="2"/>
    </font>
    <font>
      <sz val="11"/>
      <color indexed="22"/>
      <name val="Aptos Narrow"/>
      <family val="2"/>
      <scheme val="minor"/>
    </font>
    <font>
      <b/>
      <sz val="11"/>
      <color rgb="FF3F3F76"/>
      <name val="Aptos Narrow"/>
      <family val="2"/>
      <scheme val="minor"/>
    </font>
    <font>
      <sz val="11"/>
      <name val="Aptos Narrow"/>
      <family val="2"/>
      <scheme val="minor"/>
    </font>
    <font>
      <sz val="11"/>
      <color indexed="9"/>
      <name val="Aptos Narrow"/>
      <family val="2"/>
      <scheme val="minor"/>
    </font>
    <font>
      <i/>
      <sz val="11"/>
      <name val="Aptos Narrow"/>
      <family val="2"/>
      <scheme val="minor"/>
    </font>
    <font>
      <b/>
      <sz val="16"/>
      <color theme="0"/>
      <name val="Calibri Light"/>
      <family val="2"/>
    </font>
    <font>
      <b/>
      <sz val="18"/>
      <color theme="0"/>
      <name val="Calibri Light"/>
      <family val="2"/>
    </font>
  </fonts>
  <fills count="21">
    <fill>
      <patternFill patternType="none"/>
    </fill>
    <fill>
      <patternFill patternType="gray125"/>
    </fill>
    <fill>
      <patternFill patternType="solid">
        <fgColor rgb="FFC6EFCE"/>
      </patternFill>
    </fill>
    <fill>
      <patternFill patternType="solid">
        <fgColor rgb="FFFFC7CE"/>
      </patternFill>
    </fill>
    <fill>
      <patternFill patternType="solid">
        <fgColor rgb="FFFFCC99"/>
      </patternFill>
    </fill>
    <fill>
      <patternFill patternType="solid">
        <fgColor rgb="FFFFFFCC"/>
      </patternFill>
    </fill>
    <fill>
      <patternFill patternType="solid">
        <fgColor theme="4"/>
      </patternFill>
    </fill>
    <fill>
      <patternFill patternType="solid">
        <fgColor theme="6" tint="0.79998168889431442"/>
        <bgColor indexed="65"/>
      </patternFill>
    </fill>
    <fill>
      <patternFill patternType="solid">
        <fgColor theme="9" tint="0.79998168889431442"/>
        <bgColor indexed="64"/>
      </patternFill>
    </fill>
    <fill>
      <patternFill patternType="solid">
        <fgColor theme="0"/>
        <bgColor indexed="64"/>
      </patternFill>
    </fill>
    <fill>
      <patternFill patternType="solid">
        <fgColor theme="7" tint="-0.499984740745262"/>
        <bgColor indexed="64"/>
      </patternFill>
    </fill>
    <fill>
      <patternFill patternType="solid">
        <fgColor rgb="FFFFFFCC"/>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5" tint="-0.49998474074526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indexed="9"/>
        <bgColor indexed="64"/>
      </patternFill>
    </fill>
    <fill>
      <patternFill patternType="solid">
        <fgColor theme="4" tint="-0.249977111117893"/>
        <bgColor indexed="64"/>
      </patternFill>
    </fill>
    <fill>
      <patternFill patternType="solid">
        <fgColor theme="9" tint="-0.499984740745262"/>
        <bgColor indexed="64"/>
      </patternFill>
    </fill>
  </fills>
  <borders count="70">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theme="4"/>
      </left>
      <right/>
      <top style="thin">
        <color theme="4"/>
      </top>
      <bottom style="thin">
        <color theme="4"/>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diagonal/>
    </border>
    <border>
      <left style="medium">
        <color theme="3" tint="0.39997558519241921"/>
      </left>
      <right style="thin">
        <color rgb="FF7F7F7F"/>
      </right>
      <top style="medium">
        <color theme="3" tint="0.39997558519241921"/>
      </top>
      <bottom style="thin">
        <color rgb="FF7F7F7F"/>
      </bottom>
      <diagonal/>
    </border>
    <border>
      <left style="thin">
        <color rgb="FF7F7F7F"/>
      </left>
      <right style="medium">
        <color theme="3" tint="0.39997558519241921"/>
      </right>
      <top style="medium">
        <color theme="3" tint="0.39997558519241921"/>
      </top>
      <bottom style="thin">
        <color rgb="FF7F7F7F"/>
      </bottom>
      <diagonal/>
    </border>
    <border>
      <left style="thin">
        <color theme="4"/>
      </left>
      <right/>
      <top/>
      <bottom/>
      <diagonal/>
    </border>
    <border>
      <left style="thin">
        <color theme="4"/>
      </left>
      <right/>
      <top style="thin">
        <color rgb="FFB2B2B2"/>
      </top>
      <bottom style="thin">
        <color rgb="FFB2B2B2"/>
      </bottom>
      <diagonal/>
    </border>
    <border>
      <left style="medium">
        <color theme="3" tint="0.39997558519241921"/>
      </left>
      <right style="thin">
        <color rgb="FF7F7F7F"/>
      </right>
      <top style="thin">
        <color rgb="FF7F7F7F"/>
      </top>
      <bottom style="thin">
        <color rgb="FF7F7F7F"/>
      </bottom>
      <diagonal/>
    </border>
    <border>
      <left style="thin">
        <color rgb="FF7F7F7F"/>
      </left>
      <right style="medium">
        <color theme="3" tint="0.39997558519241921"/>
      </right>
      <top style="thin">
        <color rgb="FF7F7F7F"/>
      </top>
      <bottom style="thin">
        <color rgb="FF7F7F7F"/>
      </bottom>
      <diagonal/>
    </border>
    <border>
      <left style="thin">
        <color theme="4"/>
      </left>
      <right/>
      <top/>
      <bottom style="thin">
        <color theme="4"/>
      </bottom>
      <diagonal/>
    </border>
    <border>
      <left style="medium">
        <color theme="3" tint="0.39997558519241921"/>
      </left>
      <right style="thin">
        <color rgb="FF7F7F7F"/>
      </right>
      <top style="thin">
        <color rgb="FF7F7F7F"/>
      </top>
      <bottom style="medium">
        <color theme="3" tint="0.39997558519241921"/>
      </bottom>
      <diagonal/>
    </border>
    <border>
      <left style="thin">
        <color rgb="FF7F7F7F"/>
      </left>
      <right style="medium">
        <color theme="3" tint="0.39997558519241921"/>
      </right>
      <top style="thin">
        <color rgb="FF7F7F7F"/>
      </top>
      <bottom style="medium">
        <color theme="3" tint="0.39997558519241921"/>
      </bottom>
      <diagonal/>
    </border>
    <border>
      <left/>
      <right style="thin">
        <color theme="4"/>
      </right>
      <top/>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right style="thin">
        <color theme="4"/>
      </right>
      <top style="thin">
        <color theme="4"/>
      </top>
      <bottom style="thin">
        <color theme="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2" applyNumberFormat="0" applyFont="0" applyAlignment="0" applyProtection="0"/>
    <xf numFmtId="0" fontId="5" fillId="6" borderId="0" applyNumberFormat="0" applyBorder="0" applyAlignment="0" applyProtection="0"/>
    <xf numFmtId="0" fontId="1" fillId="7" borderId="0" applyNumberFormat="0" applyBorder="0" applyAlignment="0" applyProtection="0"/>
    <xf numFmtId="9" fontId="1" fillId="0" borderId="0" applyFont="0" applyFill="0" applyBorder="0" applyAlignment="0" applyProtection="0"/>
  </cellStyleXfs>
  <cellXfs count="210">
    <xf numFmtId="0" fontId="0" fillId="0" borderId="0" xfId="0"/>
    <xf numFmtId="0" fontId="7" fillId="9" borderId="0" xfId="0" applyFont="1" applyFill="1"/>
    <xf numFmtId="0" fontId="7" fillId="9" borderId="0" xfId="0" applyFont="1" applyFill="1" applyAlignment="1">
      <alignment wrapText="1"/>
    </xf>
    <xf numFmtId="0" fontId="8" fillId="9" borderId="0" xfId="0" applyFont="1" applyFill="1" applyAlignment="1">
      <alignment horizontal="center" vertical="center" wrapText="1"/>
    </xf>
    <xf numFmtId="0" fontId="7" fillId="9" borderId="10" xfId="0" applyFont="1" applyFill="1" applyBorder="1" applyAlignment="1">
      <alignment vertical="center" wrapText="1"/>
    </xf>
    <xf numFmtId="2" fontId="7" fillId="9" borderId="10" xfId="2" applyNumberFormat="1" applyFont="1" applyFill="1" applyBorder="1" applyAlignment="1">
      <alignment wrapText="1"/>
    </xf>
    <xf numFmtId="0" fontId="10" fillId="10" borderId="13"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4" xfId="0" applyFont="1" applyFill="1" applyBorder="1" applyAlignment="1">
      <alignment wrapText="1"/>
    </xf>
    <xf numFmtId="0" fontId="10" fillId="10" borderId="15" xfId="0" applyFont="1" applyFill="1" applyBorder="1" applyAlignment="1">
      <alignment horizontal="center" vertical="center" wrapText="1"/>
    </xf>
    <xf numFmtId="44" fontId="7" fillId="9" borderId="17" xfId="2" applyFont="1" applyFill="1" applyBorder="1" applyAlignment="1">
      <alignment vertical="center" wrapText="1"/>
    </xf>
    <xf numFmtId="2" fontId="7" fillId="12" borderId="3" xfId="0" applyNumberFormat="1" applyFont="1" applyFill="1" applyBorder="1" applyAlignment="1">
      <alignment horizontal="center"/>
    </xf>
    <xf numFmtId="2" fontId="7" fillId="12" borderId="29" xfId="0" applyNumberFormat="1" applyFont="1" applyFill="1" applyBorder="1" applyAlignment="1">
      <alignment horizontal="center" vertical="center"/>
    </xf>
    <xf numFmtId="2" fontId="7" fillId="15" borderId="30" xfId="0" applyNumberFormat="1" applyFont="1" applyFill="1" applyBorder="1" applyAlignment="1">
      <alignment horizontal="center" vertical="center"/>
    </xf>
    <xf numFmtId="2" fontId="12" fillId="13" borderId="3" xfId="0" applyNumberFormat="1" applyFont="1" applyFill="1" applyBorder="1" applyAlignment="1">
      <alignment horizontal="center" vertical="center"/>
    </xf>
    <xf numFmtId="0" fontId="3" fillId="3" borderId="34" xfId="4" applyNumberFormat="1" applyBorder="1" applyAlignment="1">
      <alignment horizontal="left"/>
    </xf>
    <xf numFmtId="164" fontId="14" fillId="17" borderId="36" xfId="5" applyNumberFormat="1" applyFont="1" applyFill="1" applyBorder="1"/>
    <xf numFmtId="0" fontId="15" fillId="9" borderId="38" xfId="6" applyNumberFormat="1" applyFont="1" applyFill="1" applyBorder="1" applyAlignment="1">
      <alignment horizontal="left"/>
    </xf>
    <xf numFmtId="164" fontId="14" fillId="17" borderId="40" xfId="5" applyNumberFormat="1" applyFont="1" applyFill="1" applyBorder="1"/>
    <xf numFmtId="165" fontId="2" fillId="2" borderId="41" xfId="3" applyNumberFormat="1" applyBorder="1" applyAlignment="1">
      <alignment horizontal="left"/>
    </xf>
    <xf numFmtId="164" fontId="14" fillId="17" borderId="43" xfId="5" applyNumberFormat="1" applyFont="1" applyFill="1" applyBorder="1"/>
    <xf numFmtId="164" fontId="0" fillId="7" borderId="31" xfId="8" applyNumberFormat="1" applyFont="1" applyBorder="1"/>
    <xf numFmtId="164" fontId="0" fillId="7" borderId="46" xfId="8" applyNumberFormat="1" applyFont="1" applyBorder="1"/>
    <xf numFmtId="0" fontId="0" fillId="18" borderId="0" xfId="0" applyFill="1"/>
    <xf numFmtId="0" fontId="13" fillId="18" borderId="0" xfId="0" applyFont="1" applyFill="1"/>
    <xf numFmtId="0" fontId="16" fillId="18" borderId="0" xfId="0" applyFont="1" applyFill="1"/>
    <xf numFmtId="0" fontId="0" fillId="9" borderId="0" xfId="0" applyFill="1"/>
    <xf numFmtId="0" fontId="13" fillId="18" borderId="0" xfId="0" applyFont="1" applyFill="1" applyAlignment="1">
      <alignment horizontal="center"/>
    </xf>
    <xf numFmtId="0" fontId="5" fillId="6" borderId="31" xfId="7" applyNumberFormat="1" applyBorder="1" applyAlignment="1">
      <alignment horizontal="center" vertical="top"/>
    </xf>
    <xf numFmtId="0" fontId="5" fillId="6" borderId="32" xfId="7" applyNumberFormat="1" applyBorder="1" applyAlignment="1">
      <alignment horizontal="center"/>
    </xf>
    <xf numFmtId="0" fontId="5" fillId="6" borderId="33" xfId="7" applyNumberFormat="1" applyBorder="1" applyAlignment="1">
      <alignment horizontal="center"/>
    </xf>
    <xf numFmtId="0" fontId="0" fillId="18" borderId="0" xfId="0" applyFill="1" applyAlignment="1">
      <alignment horizontal="center"/>
    </xf>
    <xf numFmtId="166" fontId="14" fillId="17" borderId="35" xfId="5" applyNumberFormat="1" applyFont="1" applyFill="1" applyBorder="1" applyAlignment="1"/>
    <xf numFmtId="1" fontId="15" fillId="18" borderId="0" xfId="0" applyNumberFormat="1" applyFont="1" applyFill="1"/>
    <xf numFmtId="0" fontId="6" fillId="18" borderId="0" xfId="0" applyFont="1" applyFill="1"/>
    <xf numFmtId="167" fontId="16" fillId="18" borderId="0" xfId="0" applyNumberFormat="1" applyFont="1" applyFill="1"/>
    <xf numFmtId="168" fontId="16" fillId="18" borderId="0" xfId="0" applyNumberFormat="1" applyFont="1" applyFill="1"/>
    <xf numFmtId="166" fontId="14" fillId="17" borderId="39" xfId="5" applyNumberFormat="1" applyFont="1" applyFill="1" applyBorder="1" applyAlignment="1"/>
    <xf numFmtId="166" fontId="14" fillId="17" borderId="42" xfId="5" applyNumberFormat="1" applyFont="1" applyFill="1" applyBorder="1" applyAlignment="1"/>
    <xf numFmtId="0" fontId="0" fillId="18" borderId="37" xfId="0" applyFill="1" applyBorder="1"/>
    <xf numFmtId="0" fontId="0" fillId="18" borderId="44" xfId="0" applyFill="1" applyBorder="1"/>
    <xf numFmtId="166" fontId="14" fillId="17" borderId="45" xfId="6" applyNumberFormat="1" applyFont="1" applyFill="1" applyBorder="1" applyAlignment="1"/>
    <xf numFmtId="0" fontId="15" fillId="18" borderId="0" xfId="0" applyFont="1" applyFill="1" applyAlignment="1">
      <alignment horizontal="left"/>
    </xf>
    <xf numFmtId="1" fontId="6" fillId="18" borderId="0" xfId="0" applyNumberFormat="1" applyFont="1" applyFill="1"/>
    <xf numFmtId="0" fontId="15" fillId="18" borderId="0" xfId="0" applyFont="1" applyFill="1"/>
    <xf numFmtId="164" fontId="15" fillId="18" borderId="0" xfId="0" applyNumberFormat="1" applyFont="1" applyFill="1"/>
    <xf numFmtId="44" fontId="17" fillId="18" borderId="0" xfId="0" quotePrefix="1" applyNumberFormat="1" applyFont="1" applyFill="1" applyAlignment="1">
      <alignment horizontal="left"/>
    </xf>
    <xf numFmtId="169" fontId="0" fillId="18" borderId="0" xfId="1" applyNumberFormat="1" applyFont="1" applyFill="1" applyBorder="1"/>
    <xf numFmtId="44" fontId="15" fillId="18" borderId="0" xfId="0" applyNumberFormat="1" applyFont="1" applyFill="1" applyAlignment="1">
      <alignment horizontal="left"/>
    </xf>
    <xf numFmtId="169" fontId="0" fillId="18" borderId="0" xfId="0" applyNumberFormat="1" applyFill="1"/>
    <xf numFmtId="0" fontId="5" fillId="14" borderId="31" xfId="7" applyNumberFormat="1" applyFill="1" applyBorder="1" applyAlignment="1">
      <alignment horizontal="center" vertical="top"/>
    </xf>
    <xf numFmtId="0" fontId="5" fillId="14" borderId="32" xfId="7" applyNumberFormat="1" applyFill="1" applyBorder="1" applyAlignment="1">
      <alignment horizontal="center"/>
    </xf>
    <xf numFmtId="0" fontId="5" fillId="14" borderId="33" xfId="7" applyNumberFormat="1" applyFill="1" applyBorder="1" applyAlignment="1">
      <alignment horizontal="center"/>
    </xf>
    <xf numFmtId="166" fontId="14" fillId="16" borderId="35" xfId="5" applyNumberFormat="1" applyFont="1" applyFill="1" applyBorder="1" applyAlignment="1"/>
    <xf numFmtId="164" fontId="14" fillId="16" borderId="36" xfId="5" applyNumberFormat="1" applyFont="1" applyFill="1" applyBorder="1"/>
    <xf numFmtId="166" fontId="14" fillId="16" borderId="39" xfId="5" applyNumberFormat="1" applyFont="1" applyFill="1" applyBorder="1" applyAlignment="1"/>
    <xf numFmtId="164" fontId="14" fillId="16" borderId="40" xfId="5" applyNumberFormat="1" applyFont="1" applyFill="1" applyBorder="1"/>
    <xf numFmtId="166" fontId="14" fillId="16" borderId="42" xfId="5" applyNumberFormat="1" applyFont="1" applyFill="1" applyBorder="1" applyAlignment="1"/>
    <xf numFmtId="164" fontId="14" fillId="16" borderId="43" xfId="5" applyNumberFormat="1" applyFont="1" applyFill="1" applyBorder="1"/>
    <xf numFmtId="166" fontId="14" fillId="16" borderId="45" xfId="6" applyNumberFormat="1" applyFont="1" applyFill="1" applyBorder="1" applyAlignment="1"/>
    <xf numFmtId="0" fontId="10" fillId="10" borderId="4" xfId="0" applyFont="1" applyFill="1" applyBorder="1" applyAlignment="1">
      <alignment horizontal="center" vertical="center" wrapText="1"/>
    </xf>
    <xf numFmtId="44" fontId="7" fillId="12" borderId="50" xfId="0" applyNumberFormat="1" applyFont="1" applyFill="1" applyBorder="1"/>
    <xf numFmtId="2" fontId="7" fillId="9" borderId="63" xfId="2" applyNumberFormat="1" applyFont="1" applyFill="1" applyBorder="1" applyAlignment="1">
      <alignment horizontal="left" vertical="center" wrapText="1"/>
    </xf>
    <xf numFmtId="2" fontId="7" fillId="9" borderId="64" xfId="2" applyNumberFormat="1" applyFont="1" applyFill="1" applyBorder="1" applyAlignment="1">
      <alignment horizontal="left" vertical="center" wrapText="1"/>
    </xf>
    <xf numFmtId="0" fontId="7" fillId="9" borderId="0" xfId="0" applyFont="1" applyFill="1" applyAlignment="1">
      <alignment vertical="top"/>
    </xf>
    <xf numFmtId="0" fontId="8" fillId="9" borderId="55" xfId="0" applyFont="1" applyFill="1" applyBorder="1" applyAlignment="1">
      <alignment horizontal="left" vertical="center" wrapText="1"/>
    </xf>
    <xf numFmtId="0" fontId="7" fillId="9" borderId="16" xfId="0" applyFont="1" applyFill="1" applyBorder="1" applyAlignment="1">
      <alignment horizontal="left" vertical="center" wrapText="1"/>
    </xf>
    <xf numFmtId="0" fontId="7" fillId="9" borderId="17" xfId="0" applyFont="1" applyFill="1" applyBorder="1" applyAlignment="1">
      <alignment vertical="center" wrapText="1"/>
    </xf>
    <xf numFmtId="2" fontId="7" fillId="9" borderId="0" xfId="0" applyNumberFormat="1" applyFont="1" applyFill="1"/>
    <xf numFmtId="44" fontId="7" fillId="11" borderId="16" xfId="2" applyFont="1" applyFill="1" applyBorder="1" applyAlignment="1" applyProtection="1">
      <alignment vertical="center" wrapText="1"/>
      <protection locked="0"/>
    </xf>
    <xf numFmtId="0" fontId="0" fillId="9" borderId="13" xfId="0" applyFill="1" applyBorder="1" applyProtection="1">
      <protection locked="0"/>
    </xf>
    <xf numFmtId="0" fontId="0" fillId="9" borderId="14" xfId="0" applyFill="1" applyBorder="1" applyProtection="1">
      <protection locked="0"/>
    </xf>
    <xf numFmtId="0" fontId="0" fillId="9" borderId="15" xfId="0" applyFill="1" applyBorder="1" applyProtection="1">
      <protection locked="0"/>
    </xf>
    <xf numFmtId="0" fontId="0" fillId="9" borderId="16" xfId="0" applyFill="1" applyBorder="1" applyProtection="1">
      <protection locked="0"/>
    </xf>
    <xf numFmtId="0" fontId="0" fillId="9" borderId="10" xfId="0" applyFill="1" applyBorder="1" applyProtection="1">
      <protection locked="0"/>
    </xf>
    <xf numFmtId="0" fontId="0" fillId="9" borderId="17" xfId="0" applyFill="1" applyBorder="1" applyProtection="1">
      <protection locked="0"/>
    </xf>
    <xf numFmtId="0" fontId="0" fillId="9" borderId="18" xfId="0" applyFill="1" applyBorder="1" applyProtection="1">
      <protection locked="0"/>
    </xf>
    <xf numFmtId="0" fontId="0" fillId="9" borderId="19" xfId="0" applyFill="1" applyBorder="1" applyProtection="1">
      <protection locked="0"/>
    </xf>
    <xf numFmtId="0" fontId="0" fillId="9" borderId="20" xfId="0" applyFill="1" applyBorder="1" applyProtection="1">
      <protection locked="0"/>
    </xf>
    <xf numFmtId="0" fontId="8" fillId="9" borderId="69" xfId="0" applyFont="1" applyFill="1" applyBorder="1" applyAlignment="1">
      <alignment horizontal="left" vertical="center" wrapText="1"/>
    </xf>
    <xf numFmtId="0" fontId="10" fillId="14" borderId="23" xfId="0" applyFont="1" applyFill="1" applyBorder="1" applyAlignment="1">
      <alignment horizontal="right" wrapText="1"/>
    </xf>
    <xf numFmtId="0" fontId="10" fillId="14" borderId="24" xfId="0" applyFont="1" applyFill="1" applyBorder="1" applyAlignment="1">
      <alignment horizontal="right" wrapText="1"/>
    </xf>
    <xf numFmtId="44" fontId="7" fillId="11" borderId="24" xfId="0" applyNumberFormat="1" applyFont="1" applyFill="1" applyBorder="1" applyAlignment="1" applyProtection="1">
      <alignment horizontal="center"/>
      <protection locked="0"/>
    </xf>
    <xf numFmtId="0" fontId="7" fillId="11" borderId="24" xfId="0" applyFont="1" applyFill="1" applyBorder="1" applyAlignment="1" applyProtection="1">
      <alignment horizontal="center"/>
      <protection locked="0"/>
    </xf>
    <xf numFmtId="0" fontId="7" fillId="11" borderId="25" xfId="0" applyFont="1" applyFill="1" applyBorder="1" applyAlignment="1" applyProtection="1">
      <alignment horizontal="center"/>
      <protection locked="0"/>
    </xf>
    <xf numFmtId="0" fontId="9" fillId="13" borderId="4"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9" fillId="13" borderId="11" xfId="0" applyFont="1" applyFill="1" applyBorder="1" applyAlignment="1">
      <alignment horizontal="center" vertical="center" wrapText="1"/>
    </xf>
    <xf numFmtId="0" fontId="9" fillId="13" borderId="0" xfId="0" applyFont="1" applyFill="1" applyAlignment="1">
      <alignment horizontal="center" vertical="center" wrapText="1"/>
    </xf>
    <xf numFmtId="0" fontId="9" fillId="13" borderId="12"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9" fillId="13" borderId="8" xfId="0" applyFont="1" applyFill="1" applyBorder="1" applyAlignment="1">
      <alignment horizontal="center" vertical="center" wrapText="1"/>
    </xf>
    <xf numFmtId="0" fontId="9" fillId="13" borderId="9" xfId="0" applyFont="1" applyFill="1" applyBorder="1" applyAlignment="1">
      <alignment horizontal="center" vertical="center" wrapText="1"/>
    </xf>
    <xf numFmtId="0" fontId="10" fillId="10" borderId="47" xfId="0" applyFont="1" applyFill="1" applyBorder="1" applyAlignment="1">
      <alignment horizontal="right" wrapText="1"/>
    </xf>
    <xf numFmtId="0" fontId="10" fillId="10" borderId="48" xfId="0" applyFont="1" applyFill="1" applyBorder="1" applyAlignment="1">
      <alignment horizontal="right" wrapText="1"/>
    </xf>
    <xf numFmtId="0" fontId="10" fillId="10" borderId="49" xfId="0" applyFont="1" applyFill="1" applyBorder="1" applyAlignment="1">
      <alignment horizontal="right" wrapText="1"/>
    </xf>
    <xf numFmtId="0" fontId="7" fillId="12" borderId="13" xfId="0" applyFont="1" applyFill="1" applyBorder="1" applyAlignment="1">
      <alignment horizontal="left" vertical="top" wrapText="1"/>
    </xf>
    <xf numFmtId="0" fontId="7" fillId="12" borderId="14" xfId="0" applyFont="1" applyFill="1" applyBorder="1" applyAlignment="1">
      <alignment horizontal="left" vertical="top" wrapText="1"/>
    </xf>
    <xf numFmtId="0" fontId="7" fillId="12" borderId="15" xfId="0" applyFont="1" applyFill="1" applyBorder="1" applyAlignment="1">
      <alignment horizontal="left" vertical="top" wrapText="1"/>
    </xf>
    <xf numFmtId="0" fontId="7" fillId="12" borderId="16" xfId="0" applyFont="1" applyFill="1" applyBorder="1" applyAlignment="1">
      <alignment horizontal="left" vertical="top" wrapText="1"/>
    </xf>
    <xf numFmtId="0" fontId="7" fillId="12" borderId="10" xfId="0" applyFont="1" applyFill="1" applyBorder="1" applyAlignment="1">
      <alignment horizontal="left" vertical="top" wrapText="1"/>
    </xf>
    <xf numFmtId="0" fontId="7" fillId="12" borderId="17" xfId="0" applyFont="1" applyFill="1" applyBorder="1" applyAlignment="1">
      <alignment horizontal="left" vertical="top" wrapText="1"/>
    </xf>
    <xf numFmtId="0" fontId="7" fillId="12" borderId="18" xfId="0" applyFont="1" applyFill="1" applyBorder="1" applyAlignment="1">
      <alignment horizontal="left" vertical="top" wrapText="1"/>
    </xf>
    <xf numFmtId="0" fontId="7" fillId="12" borderId="19" xfId="0" applyFont="1" applyFill="1" applyBorder="1" applyAlignment="1">
      <alignment horizontal="left" vertical="top" wrapText="1"/>
    </xf>
    <xf numFmtId="0" fontId="7" fillId="12" borderId="20" xfId="0" applyFont="1" applyFill="1" applyBorder="1" applyAlignment="1">
      <alignment horizontal="left" vertical="top" wrapText="1"/>
    </xf>
    <xf numFmtId="0" fontId="10" fillId="10" borderId="23" xfId="0" applyFont="1" applyFill="1" applyBorder="1" applyAlignment="1">
      <alignment horizontal="right" wrapText="1"/>
    </xf>
    <xf numFmtId="0" fontId="10" fillId="10" borderId="24" xfId="0" applyFont="1" applyFill="1" applyBorder="1" applyAlignment="1">
      <alignment horizontal="right" wrapText="1"/>
    </xf>
    <xf numFmtId="0" fontId="10" fillId="10" borderId="26" xfId="0" applyFont="1" applyFill="1" applyBorder="1" applyAlignment="1">
      <alignment horizontal="right" wrapText="1"/>
    </xf>
    <xf numFmtId="0" fontId="10" fillId="10" borderId="4"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10" borderId="9" xfId="0" applyFont="1" applyFill="1" applyBorder="1" applyAlignment="1">
      <alignment horizontal="center" vertical="center" wrapText="1"/>
    </xf>
    <xf numFmtId="0" fontId="8" fillId="9" borderId="55" xfId="0" applyFont="1" applyFill="1" applyBorder="1" applyAlignment="1">
      <alignment horizontal="left" vertical="center" wrapText="1"/>
    </xf>
    <xf numFmtId="0" fontId="10" fillId="14" borderId="4" xfId="0" applyFont="1" applyFill="1" applyBorder="1" applyAlignment="1">
      <alignment horizontal="center" vertical="center" wrapText="1"/>
    </xf>
    <xf numFmtId="0" fontId="10" fillId="14" borderId="5" xfId="0" applyFont="1" applyFill="1" applyBorder="1" applyAlignment="1">
      <alignment horizontal="center" vertical="center" wrapText="1"/>
    </xf>
    <xf numFmtId="0" fontId="10" fillId="14" borderId="6" xfId="0" applyFont="1" applyFill="1" applyBorder="1" applyAlignment="1">
      <alignment horizontal="center" vertical="center" wrapText="1"/>
    </xf>
    <xf numFmtId="0" fontId="10" fillId="14" borderId="7" xfId="0" applyFont="1" applyFill="1" applyBorder="1" applyAlignment="1">
      <alignment horizontal="center" vertical="center" wrapText="1"/>
    </xf>
    <xf numFmtId="0" fontId="10" fillId="14" borderId="8" xfId="0" applyFont="1" applyFill="1" applyBorder="1" applyAlignment="1">
      <alignment horizontal="center" vertical="center" wrapText="1"/>
    </xf>
    <xf numFmtId="0" fontId="10" fillId="14" borderId="9" xfId="0" applyFont="1" applyFill="1" applyBorder="1" applyAlignment="1">
      <alignment horizontal="center" vertical="center" wrapText="1"/>
    </xf>
    <xf numFmtId="0" fontId="10" fillId="10" borderId="4" xfId="0" applyFont="1" applyFill="1" applyBorder="1" applyAlignment="1">
      <alignment horizontal="left" vertical="center" wrapText="1"/>
    </xf>
    <xf numFmtId="0" fontId="10" fillId="10" borderId="5"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7" fillId="9" borderId="57" xfId="0" applyFont="1" applyFill="1" applyBorder="1" applyAlignment="1">
      <alignment horizontal="left" vertical="center" wrapText="1"/>
    </xf>
    <xf numFmtId="0" fontId="7" fillId="9" borderId="58" xfId="0" applyFont="1" applyFill="1" applyBorder="1" applyAlignment="1">
      <alignment horizontal="left" vertical="center" wrapText="1"/>
    </xf>
    <xf numFmtId="0" fontId="7" fillId="9" borderId="59" xfId="0" applyFont="1" applyFill="1" applyBorder="1" applyAlignment="1">
      <alignment horizontal="left" vertical="center" wrapText="1"/>
    </xf>
    <xf numFmtId="0" fontId="7" fillId="9" borderId="55"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7" fillId="9" borderId="53" xfId="0" applyFont="1" applyFill="1" applyBorder="1" applyAlignment="1">
      <alignment horizontal="left" vertical="center" wrapText="1"/>
    </xf>
    <xf numFmtId="44" fontId="7" fillId="11" borderId="60" xfId="2" applyFont="1" applyFill="1" applyBorder="1" applyAlignment="1" applyProtection="1">
      <alignment horizontal="center" vertical="center" wrapText="1"/>
      <protection locked="0"/>
    </xf>
    <xf numFmtId="44" fontId="7" fillId="11" borderId="58" xfId="2" applyFont="1" applyFill="1" applyBorder="1" applyAlignment="1" applyProtection="1">
      <alignment horizontal="center" vertical="center" wrapText="1"/>
      <protection locked="0"/>
    </xf>
    <xf numFmtId="44" fontId="7" fillId="11" borderId="61" xfId="2" applyFont="1" applyFill="1" applyBorder="1" applyAlignment="1" applyProtection="1">
      <alignment horizontal="center" vertical="center" wrapText="1"/>
      <protection locked="0"/>
    </xf>
    <xf numFmtId="2" fontId="11" fillId="14" borderId="23" xfId="0" applyNumberFormat="1" applyFont="1" applyFill="1" applyBorder="1" applyAlignment="1">
      <alignment horizontal="right" wrapText="1"/>
    </xf>
    <xf numFmtId="2" fontId="11" fillId="14" borderId="24" xfId="0" applyNumberFormat="1" applyFont="1" applyFill="1" applyBorder="1" applyAlignment="1">
      <alignment horizontal="right" wrapText="1"/>
    </xf>
    <xf numFmtId="2" fontId="7" fillId="15" borderId="24" xfId="0" applyNumberFormat="1" applyFont="1" applyFill="1" applyBorder="1" applyAlignment="1">
      <alignment horizontal="center"/>
    </xf>
    <xf numFmtId="2" fontId="7" fillId="15" borderId="25" xfId="0" applyNumberFormat="1" applyFont="1" applyFill="1" applyBorder="1" applyAlignment="1">
      <alignment horizontal="center"/>
    </xf>
    <xf numFmtId="0" fontId="12" fillId="13" borderId="23" xfId="0" applyFont="1" applyFill="1" applyBorder="1" applyAlignment="1">
      <alignment horizontal="left" wrapText="1"/>
    </xf>
    <xf numFmtId="0" fontId="12" fillId="13" borderId="24" xfId="0" applyFont="1" applyFill="1" applyBorder="1" applyAlignment="1">
      <alignment horizontal="left" wrapText="1"/>
    </xf>
    <xf numFmtId="0" fontId="12" fillId="13" borderId="26" xfId="0" applyFont="1" applyFill="1" applyBorder="1" applyAlignment="1">
      <alignment horizontal="left" wrapText="1"/>
    </xf>
    <xf numFmtId="0" fontId="10" fillId="10" borderId="13" xfId="0" applyFont="1" applyFill="1" applyBorder="1" applyAlignment="1">
      <alignment horizontal="left" vertical="center" wrapText="1"/>
    </xf>
    <xf numFmtId="0" fontId="10" fillId="10" borderId="14" xfId="0" applyFont="1" applyFill="1" applyBorder="1" applyAlignment="1">
      <alignment horizontal="left" vertical="center" wrapText="1"/>
    </xf>
    <xf numFmtId="0" fontId="10" fillId="10" borderId="28" xfId="0" applyFont="1" applyFill="1" applyBorder="1" applyAlignment="1">
      <alignment horizontal="left" vertical="center" wrapText="1"/>
    </xf>
    <xf numFmtId="0" fontId="10" fillId="14" borderId="21" xfId="0" applyFont="1" applyFill="1" applyBorder="1" applyAlignment="1">
      <alignment horizontal="left" vertical="center" wrapText="1"/>
    </xf>
    <xf numFmtId="0" fontId="10" fillId="14" borderId="22" xfId="0" applyFont="1" applyFill="1" applyBorder="1" applyAlignment="1">
      <alignment horizontal="left" vertical="center" wrapText="1"/>
    </xf>
    <xf numFmtId="0" fontId="10" fillId="14" borderId="27" xfId="0" applyFont="1" applyFill="1" applyBorder="1" applyAlignment="1">
      <alignment horizontal="left" vertical="center" wrapText="1"/>
    </xf>
    <xf numFmtId="44" fontId="7" fillId="11" borderId="54" xfId="2" applyFont="1" applyFill="1" applyBorder="1" applyAlignment="1" applyProtection="1">
      <alignment horizontal="center" vertical="center" wrapText="1"/>
      <protection locked="0"/>
    </xf>
    <xf numFmtId="44" fontId="7" fillId="11" borderId="52" xfId="2" applyFont="1" applyFill="1" applyBorder="1" applyAlignment="1" applyProtection="1">
      <alignment horizontal="center" vertical="center" wrapText="1"/>
      <protection locked="0"/>
    </xf>
    <xf numFmtId="44" fontId="7" fillId="11" borderId="56" xfId="2" applyFont="1" applyFill="1" applyBorder="1" applyAlignment="1" applyProtection="1">
      <alignment horizontal="center" vertical="center" wrapText="1"/>
      <protection locked="0"/>
    </xf>
    <xf numFmtId="0" fontId="8" fillId="9" borderId="62" xfId="0" applyFont="1" applyFill="1" applyBorder="1" applyAlignment="1">
      <alignment horizontal="left" vertical="center" wrapText="1"/>
    </xf>
    <xf numFmtId="0" fontId="8" fillId="9" borderId="63" xfId="0" applyFont="1" applyFill="1" applyBorder="1" applyAlignment="1">
      <alignment horizontal="left" vertical="center" wrapText="1"/>
    </xf>
    <xf numFmtId="44" fontId="7" fillId="11" borderId="27" xfId="2" applyFont="1" applyFill="1" applyBorder="1" applyAlignment="1" applyProtection="1">
      <alignment horizontal="center" vertical="center" wrapText="1"/>
      <protection locked="0"/>
    </xf>
    <xf numFmtId="44" fontId="7" fillId="11" borderId="66" xfId="2" applyFont="1" applyFill="1" applyBorder="1" applyAlignment="1" applyProtection="1">
      <alignment horizontal="center" vertical="center" wrapText="1"/>
      <protection locked="0"/>
    </xf>
    <xf numFmtId="44" fontId="7" fillId="11" borderId="67" xfId="2" applyFont="1" applyFill="1" applyBorder="1" applyAlignment="1" applyProtection="1">
      <alignment horizontal="center" vertical="center" wrapText="1"/>
      <protection locked="0"/>
    </xf>
    <xf numFmtId="44" fontId="7" fillId="9" borderId="26" xfId="2" applyFont="1" applyFill="1" applyBorder="1" applyAlignment="1">
      <alignment horizontal="center" vertical="center" wrapText="1"/>
    </xf>
    <xf numFmtId="44" fontId="7" fillId="9" borderId="63" xfId="2" applyFont="1" applyFill="1" applyBorder="1" applyAlignment="1">
      <alignment horizontal="center" vertical="center" wrapText="1"/>
    </xf>
    <xf numFmtId="44" fontId="7" fillId="9" borderId="64" xfId="2" applyFont="1" applyFill="1" applyBorder="1" applyAlignment="1">
      <alignment horizontal="center" vertical="center" wrapText="1"/>
    </xf>
    <xf numFmtId="0" fontId="7" fillId="9" borderId="65" xfId="0" applyFont="1" applyFill="1" applyBorder="1" applyAlignment="1">
      <alignment horizontal="left" vertical="center" wrapText="1"/>
    </xf>
    <xf numFmtId="0" fontId="7" fillId="9" borderId="66" xfId="0" applyFont="1" applyFill="1" applyBorder="1" applyAlignment="1">
      <alignment horizontal="left" vertical="center" wrapText="1"/>
    </xf>
    <xf numFmtId="0" fontId="7" fillId="9" borderId="51" xfId="0" applyFont="1" applyFill="1" applyBorder="1" applyAlignment="1">
      <alignment horizontal="left" vertical="center" wrapText="1"/>
    </xf>
    <xf numFmtId="0" fontId="8" fillId="9" borderId="68" xfId="0" applyFont="1" applyFill="1" applyBorder="1" applyAlignment="1">
      <alignment horizontal="left" vertical="center" wrapText="1"/>
    </xf>
    <xf numFmtId="0" fontId="10" fillId="20" borderId="4" xfId="0" applyFont="1" applyFill="1" applyBorder="1" applyAlignment="1">
      <alignment horizontal="center" vertical="center" wrapText="1"/>
    </xf>
    <xf numFmtId="0" fontId="10" fillId="20" borderId="5" xfId="0" applyFont="1" applyFill="1" applyBorder="1" applyAlignment="1">
      <alignment horizontal="center" vertical="center" wrapText="1"/>
    </xf>
    <xf numFmtId="0" fontId="10" fillId="20" borderId="6" xfId="0" applyFont="1" applyFill="1" applyBorder="1" applyAlignment="1">
      <alignment horizontal="center" vertical="center" wrapText="1"/>
    </xf>
    <xf numFmtId="0" fontId="10" fillId="20" borderId="7" xfId="0" applyFont="1" applyFill="1" applyBorder="1" applyAlignment="1">
      <alignment horizontal="center" vertical="center" wrapText="1"/>
    </xf>
    <xf numFmtId="0" fontId="10" fillId="20" borderId="8" xfId="0" applyFont="1" applyFill="1" applyBorder="1" applyAlignment="1">
      <alignment horizontal="center" vertical="center" wrapText="1"/>
    </xf>
    <xf numFmtId="0" fontId="10" fillId="20" borderId="9" xfId="0" applyFont="1" applyFill="1" applyBorder="1" applyAlignment="1">
      <alignment horizontal="center" vertical="center" wrapText="1"/>
    </xf>
    <xf numFmtId="0" fontId="7" fillId="8" borderId="10" xfId="0" applyFont="1" applyFill="1" applyBorder="1" applyAlignment="1">
      <alignment horizontal="left" wrapText="1"/>
    </xf>
    <xf numFmtId="0" fontId="7" fillId="8" borderId="10" xfId="0" applyFont="1" applyFill="1" applyBorder="1" applyAlignment="1">
      <alignment horizontal="left" vertical="top" wrapText="1"/>
    </xf>
    <xf numFmtId="0" fontId="7" fillId="11" borderId="10" xfId="0" applyFont="1" applyFill="1" applyBorder="1" applyAlignment="1" applyProtection="1">
      <alignment horizontal="left"/>
      <protection locked="0"/>
    </xf>
    <xf numFmtId="0" fontId="7" fillId="11" borderId="10" xfId="0" applyFont="1" applyFill="1" applyBorder="1" applyAlignment="1" applyProtection="1">
      <alignment horizontal="left" vertical="top"/>
      <protection locked="0"/>
    </xf>
    <xf numFmtId="0" fontId="19" fillId="14" borderId="4" xfId="0" applyFont="1" applyFill="1" applyBorder="1" applyAlignment="1">
      <alignment horizontal="center" vertical="center"/>
    </xf>
    <xf numFmtId="0" fontId="19" fillId="14" borderId="5" xfId="0" applyFont="1" applyFill="1" applyBorder="1" applyAlignment="1">
      <alignment horizontal="center" vertical="center"/>
    </xf>
    <xf numFmtId="0" fontId="19" fillId="14" borderId="6" xfId="0" applyFont="1" applyFill="1" applyBorder="1" applyAlignment="1">
      <alignment horizontal="center" vertical="center"/>
    </xf>
    <xf numFmtId="0" fontId="19" fillId="14" borderId="7" xfId="0" applyFont="1" applyFill="1" applyBorder="1" applyAlignment="1">
      <alignment horizontal="center" vertical="center"/>
    </xf>
    <xf numFmtId="0" fontId="19" fillId="14" borderId="8" xfId="0" applyFont="1" applyFill="1" applyBorder="1" applyAlignment="1">
      <alignment horizontal="center" vertical="center"/>
    </xf>
    <xf numFmtId="0" fontId="19" fillId="14" borderId="9" xfId="0" applyFont="1" applyFill="1" applyBorder="1" applyAlignment="1">
      <alignment horizontal="center" vertical="center"/>
    </xf>
    <xf numFmtId="0" fontId="0" fillId="16" borderId="4" xfId="0" applyFill="1" applyBorder="1" applyAlignment="1">
      <alignment horizontal="left" vertical="top" wrapText="1"/>
    </xf>
    <xf numFmtId="0" fontId="0" fillId="16" borderId="5" xfId="0" applyFill="1" applyBorder="1" applyAlignment="1">
      <alignment horizontal="left" vertical="top" wrapText="1"/>
    </xf>
    <xf numFmtId="0" fontId="0" fillId="16" borderId="6" xfId="0" applyFill="1" applyBorder="1" applyAlignment="1">
      <alignment horizontal="left" vertical="top" wrapText="1"/>
    </xf>
    <xf numFmtId="0" fontId="0" fillId="16" borderId="11" xfId="0" applyFill="1" applyBorder="1" applyAlignment="1">
      <alignment horizontal="left" vertical="top" wrapText="1"/>
    </xf>
    <xf numFmtId="0" fontId="0" fillId="16" borderId="0" xfId="0" applyFill="1" applyBorder="1" applyAlignment="1">
      <alignment horizontal="left" vertical="top" wrapText="1"/>
    </xf>
    <xf numFmtId="0" fontId="0" fillId="16" borderId="12" xfId="0" applyFill="1" applyBorder="1" applyAlignment="1">
      <alignment horizontal="left" vertical="top" wrapText="1"/>
    </xf>
    <xf numFmtId="0" fontId="0" fillId="16" borderId="7" xfId="0" applyFill="1" applyBorder="1" applyAlignment="1">
      <alignment horizontal="left" vertical="top" wrapText="1"/>
    </xf>
    <xf numFmtId="0" fontId="0" fillId="16" borderId="8" xfId="0" applyFill="1" applyBorder="1" applyAlignment="1">
      <alignment horizontal="left" vertical="top" wrapText="1"/>
    </xf>
    <xf numFmtId="0" fontId="0" fillId="16" borderId="9" xfId="0" applyFill="1" applyBorder="1" applyAlignment="1">
      <alignment horizontal="left" vertical="top" wrapText="1"/>
    </xf>
    <xf numFmtId="0" fontId="5" fillId="6" borderId="34" xfId="7" applyNumberFormat="1" applyBorder="1" applyAlignment="1">
      <alignment horizontal="center" vertical="center" textRotation="90"/>
    </xf>
    <xf numFmtId="0" fontId="5" fillId="6" borderId="37" xfId="7" applyNumberFormat="1" applyBorder="1" applyAlignment="1">
      <alignment horizontal="center" vertical="center" textRotation="90"/>
    </xf>
    <xf numFmtId="0" fontId="5" fillId="6" borderId="41" xfId="7" applyNumberFormat="1" applyBorder="1" applyAlignment="1">
      <alignment horizontal="center" vertical="center" textRotation="90"/>
    </xf>
    <xf numFmtId="0" fontId="18" fillId="19" borderId="4" xfId="0" applyFont="1" applyFill="1" applyBorder="1" applyAlignment="1">
      <alignment horizontal="center" vertical="center"/>
    </xf>
    <xf numFmtId="0" fontId="18" fillId="19" borderId="5" xfId="0" applyFont="1" applyFill="1" applyBorder="1" applyAlignment="1">
      <alignment horizontal="center" vertical="center"/>
    </xf>
    <xf numFmtId="0" fontId="18" fillId="19" borderId="6" xfId="0" applyFont="1" applyFill="1" applyBorder="1" applyAlignment="1">
      <alignment horizontal="center" vertical="center"/>
    </xf>
    <xf numFmtId="0" fontId="18" fillId="19" borderId="7" xfId="0" applyFont="1" applyFill="1" applyBorder="1" applyAlignment="1">
      <alignment horizontal="center" vertical="center"/>
    </xf>
    <xf numFmtId="0" fontId="18" fillId="19" borderId="8" xfId="0" applyFont="1" applyFill="1" applyBorder="1" applyAlignment="1">
      <alignment horizontal="center" vertical="center"/>
    </xf>
    <xf numFmtId="0" fontId="18" fillId="19" borderId="9" xfId="0" applyFont="1" applyFill="1" applyBorder="1" applyAlignment="1">
      <alignment horizontal="center" vertical="center"/>
    </xf>
    <xf numFmtId="0" fontId="5" fillId="14" borderId="34" xfId="7" applyNumberFormat="1" applyFill="1" applyBorder="1" applyAlignment="1">
      <alignment horizontal="center" vertical="center" textRotation="90"/>
    </xf>
    <xf numFmtId="0" fontId="5" fillId="14" borderId="37" xfId="7" applyNumberFormat="1" applyFill="1" applyBorder="1" applyAlignment="1">
      <alignment horizontal="center" vertical="center" textRotation="90"/>
    </xf>
    <xf numFmtId="0" fontId="5" fillId="14" borderId="41" xfId="7" applyNumberFormat="1" applyFill="1" applyBorder="1" applyAlignment="1">
      <alignment horizontal="center" vertical="center" textRotation="90"/>
    </xf>
    <xf numFmtId="0" fontId="8" fillId="9" borderId="4" xfId="0" applyFont="1" applyFill="1" applyBorder="1" applyAlignment="1">
      <alignment horizontal="left" vertical="center" wrapText="1"/>
    </xf>
    <xf numFmtId="0" fontId="8" fillId="9" borderId="5" xfId="0" applyFont="1" applyFill="1" applyBorder="1" applyAlignment="1">
      <alignment horizontal="left" vertical="center" wrapText="1"/>
    </xf>
    <xf numFmtId="0" fontId="8" fillId="9" borderId="6" xfId="0" applyFont="1" applyFill="1" applyBorder="1" applyAlignment="1">
      <alignment horizontal="left" vertical="center" wrapText="1"/>
    </xf>
    <xf numFmtId="0" fontId="7" fillId="9" borderId="13" xfId="0" applyFont="1" applyFill="1" applyBorder="1" applyAlignment="1">
      <alignment horizontal="left" vertical="center" wrapText="1"/>
    </xf>
    <xf numFmtId="0" fontId="7" fillId="9" borderId="14" xfId="0" applyFont="1" applyFill="1" applyBorder="1" applyAlignment="1">
      <alignment horizontal="left" vertical="center" wrapText="1"/>
    </xf>
    <xf numFmtId="9" fontId="7" fillId="11" borderId="14" xfId="9" applyFont="1" applyFill="1" applyBorder="1" applyAlignment="1">
      <alignment horizontal="center" vertical="center" wrapText="1"/>
    </xf>
    <xf numFmtId="9" fontId="7" fillId="11" borderId="15" xfId="9" applyFont="1" applyFill="1" applyBorder="1" applyAlignment="1">
      <alignment horizontal="center" vertical="center" wrapText="1"/>
    </xf>
    <xf numFmtId="0" fontId="7" fillId="9" borderId="18" xfId="0" applyFont="1" applyFill="1" applyBorder="1" applyAlignment="1">
      <alignment horizontal="left" vertical="center" wrapText="1"/>
    </xf>
    <xf numFmtId="0" fontId="7" fillId="9" borderId="19" xfId="0" applyFont="1" applyFill="1" applyBorder="1" applyAlignment="1">
      <alignment horizontal="left" vertical="center" wrapText="1"/>
    </xf>
    <xf numFmtId="9" fontId="7" fillId="11" borderId="19" xfId="9" applyFont="1" applyFill="1" applyBorder="1" applyAlignment="1">
      <alignment horizontal="center" vertical="center" wrapText="1"/>
    </xf>
    <xf numFmtId="9" fontId="7" fillId="11" borderId="20" xfId="9" applyFont="1" applyFill="1" applyBorder="1" applyAlignment="1">
      <alignment horizontal="center" vertical="center" wrapText="1"/>
    </xf>
  </cellXfs>
  <cellStyles count="10">
    <cellStyle name="20% - Accent3" xfId="8" builtinId="38"/>
    <cellStyle name="Accent1" xfId="7" builtinId="29"/>
    <cellStyle name="Goed" xfId="3" builtinId="26"/>
    <cellStyle name="Invoer" xfId="5" builtinId="20"/>
    <cellStyle name="Komma" xfId="1" builtinId="3"/>
    <cellStyle name="Notitie" xfId="6" builtinId="10"/>
    <cellStyle name="Ongeldig" xfId="4" builtinId="27"/>
    <cellStyle name="Procent" xfId="9" builtinId="5"/>
    <cellStyle name="Standaard" xfId="0" builtinId="0"/>
    <cellStyle name="Valuta" xfId="2"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444375267045107"/>
          <c:y val="7.8611173603299556E-2"/>
          <c:w val="0.75828505157785508"/>
          <c:h val="0.70182047244094681"/>
        </c:manualLayout>
      </c:layout>
      <c:scatterChart>
        <c:scatterStyle val="smoothMarker"/>
        <c:varyColors val="0"/>
        <c:ser>
          <c:idx val="0"/>
          <c:order val="0"/>
          <c:spPr>
            <a:ln w="25400" cap="flat" cmpd="dbl" algn="ctr">
              <a:solidFill>
                <a:schemeClr val="accent1">
                  <a:alpha val="50000"/>
                </a:schemeClr>
              </a:solidFill>
              <a:round/>
            </a:ln>
            <a:effectLst/>
          </c:spPr>
          <c:marker>
            <c:symbol val="none"/>
          </c:marker>
          <c:xVal>
            <c:numRef>
              <c:f>'[1]Lijnfunctie - 1 omslagpunt'!$C$5:$C$7</c:f>
              <c:numCache>
                <c:formatCode>General</c:formatCode>
                <c:ptCount val="3"/>
                <c:pt idx="0">
                  <c:v>700</c:v>
                </c:pt>
                <c:pt idx="1">
                  <c:v>350</c:v>
                </c:pt>
                <c:pt idx="2">
                  <c:v>120</c:v>
                </c:pt>
              </c:numCache>
            </c:numRef>
          </c:xVal>
          <c:yVal>
            <c:numRef>
              <c:f>'[1]Lijnfunctie - 1 omslagpunt'!$D$5:$D$7</c:f>
              <c:numCache>
                <c:formatCode>General</c:formatCode>
                <c:ptCount val="3"/>
                <c:pt idx="0">
                  <c:v>0</c:v>
                </c:pt>
                <c:pt idx="1">
                  <c:v>20</c:v>
                </c:pt>
                <c:pt idx="2">
                  <c:v>40</c:v>
                </c:pt>
              </c:numCache>
            </c:numRef>
          </c:yVal>
          <c:smooth val="0"/>
          <c:extLst>
            <c:ext xmlns:c16="http://schemas.microsoft.com/office/drawing/2014/chart" uri="{C3380CC4-5D6E-409C-BE32-E72D297353CC}">
              <c16:uniqueId val="{00000000-216E-4FBB-976F-7ECAE3D90E0B}"/>
            </c:ext>
          </c:extLst>
        </c:ser>
        <c:ser>
          <c:idx val="1"/>
          <c:order val="1"/>
          <c:spPr>
            <a:ln w="25400" cap="flat" cmpd="dbl" algn="ctr">
              <a:solidFill>
                <a:schemeClr val="accent2">
                  <a:alpha val="50000"/>
                </a:schemeClr>
              </a:solidFill>
              <a:round/>
            </a:ln>
            <a:effectLst/>
          </c:spPr>
          <c:marker>
            <c:symbol val="circle"/>
            <c:size val="6"/>
            <c:spPr>
              <a:noFill/>
              <a:ln w="34925" cap="flat" cmpd="dbl" algn="ctr">
                <a:solidFill>
                  <a:schemeClr val="accent2">
                    <a:lumMod val="75000"/>
                    <a:alpha val="70000"/>
                  </a:schemeClr>
                </a:solidFill>
                <a:round/>
              </a:ln>
              <a:effectLst/>
            </c:spPr>
          </c:marker>
          <c:xVal>
            <c:numRef>
              <c:f>'[1]Lijnfunctie - 1 omslagpunt'!$C$9</c:f>
              <c:numCache>
                <c:formatCode>General</c:formatCode>
                <c:ptCount val="1"/>
                <c:pt idx="0">
                  <c:v>0</c:v>
                </c:pt>
              </c:numCache>
            </c:numRef>
          </c:xVal>
          <c:yVal>
            <c:numRef>
              <c:f>'[1]Lijnfunctie - 1 omslagpunt'!$D$9</c:f>
              <c:numCache>
                <c:formatCode>General</c:formatCode>
                <c:ptCount val="1"/>
                <c:pt idx="0">
                  <c:v>40</c:v>
                </c:pt>
              </c:numCache>
            </c:numRef>
          </c:yVal>
          <c:smooth val="1"/>
          <c:extLst>
            <c:ext xmlns:c16="http://schemas.microsoft.com/office/drawing/2014/chart" uri="{C3380CC4-5D6E-409C-BE32-E72D297353CC}">
              <c16:uniqueId val="{00000001-216E-4FBB-976F-7ECAE3D90E0B}"/>
            </c:ext>
          </c:extLst>
        </c:ser>
        <c:dLbls>
          <c:showLegendKey val="0"/>
          <c:showVal val="0"/>
          <c:showCatName val="0"/>
          <c:showSerName val="0"/>
          <c:showPercent val="0"/>
          <c:showBubbleSize val="0"/>
        </c:dLbls>
        <c:axId val="118168576"/>
        <c:axId val="118187136"/>
      </c:scatterChart>
      <c:valAx>
        <c:axId val="118168576"/>
        <c:scaling>
          <c:orientation val="minMax"/>
          <c:min val="1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nl-NL"/>
                  <a:t>Gewogen prijs </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nl-NL"/>
            </a:p>
          </c:txPr>
        </c:title>
        <c:numFmt formatCode="&quot;€&quot;\ #,##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8187136"/>
        <c:crossesAt val="0"/>
        <c:crossBetween val="midCat"/>
      </c:valAx>
      <c:valAx>
        <c:axId val="118187136"/>
        <c:scaling>
          <c:orientation val="minMax"/>
          <c:max val="4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nl-NL"/>
                  <a:t>Punten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nl-NL"/>
            </a:p>
          </c:txPr>
        </c:title>
        <c:numFmt formatCode="#,##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81685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000000000000955" l="0.70000000000000062" r="0.70000000000000062" t="0.750000000000009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2225" cap="rnd" cmpd="sng" algn="ctr">
              <a:solidFill>
                <a:schemeClr val="accent1"/>
              </a:solidFill>
              <a:round/>
            </a:ln>
            <a:effectLst/>
          </c:spPr>
          <c:marker>
            <c:symbol val="none"/>
          </c:marker>
          <c:cat>
            <c:numRef>
              <c:f>'Score methodiek onderdeel A.'!$E$6:$E$8</c:f>
              <c:numCache>
                <c:formatCode>0.0</c:formatCode>
                <c:ptCount val="3"/>
                <c:pt idx="0">
                  <c:v>0</c:v>
                </c:pt>
                <c:pt idx="1">
                  <c:v>15</c:v>
                </c:pt>
                <c:pt idx="2">
                  <c:v>55</c:v>
                </c:pt>
              </c:numCache>
            </c:numRef>
          </c:cat>
          <c:val>
            <c:numRef>
              <c:f>'Score methodiek onderdeel A.'!$D$6:$D$8</c:f>
              <c:numCache>
                <c:formatCode>_-"€"\ * #,##0.00_-;_-"€"\ * #,##0.00\-;_-"€"\ * "-"??_-;_-@_-</c:formatCode>
                <c:ptCount val="3"/>
                <c:pt idx="0">
                  <c:v>700</c:v>
                </c:pt>
                <c:pt idx="1">
                  <c:v>300</c:v>
                </c:pt>
                <c:pt idx="2">
                  <c:v>120</c:v>
                </c:pt>
              </c:numCache>
            </c:numRef>
          </c:val>
          <c:smooth val="0"/>
          <c:extLst>
            <c:ext xmlns:c16="http://schemas.microsoft.com/office/drawing/2014/chart" uri="{C3380CC4-5D6E-409C-BE32-E72D297353CC}">
              <c16:uniqueId val="{00000000-B2A4-4EF9-B866-8BD4B866C002}"/>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825375088"/>
        <c:axId val="825374008"/>
      </c:lineChart>
      <c:catAx>
        <c:axId val="825375088"/>
        <c:scaling>
          <c:orientation val="minMax"/>
        </c:scaling>
        <c:delete val="0"/>
        <c:axPos val="b"/>
        <c:numFmt formatCode="0.0" sourceLinked="1"/>
        <c:majorTickMark val="in"/>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nl-NL"/>
          </a:p>
        </c:txPr>
        <c:crossAx val="825374008"/>
        <c:crosses val="autoZero"/>
        <c:auto val="1"/>
        <c:lblAlgn val="ctr"/>
        <c:lblOffset val="100"/>
        <c:noMultiLvlLbl val="0"/>
      </c:catAx>
      <c:valAx>
        <c:axId val="825374008"/>
        <c:scaling>
          <c:orientation val="minMax"/>
          <c:max val="800"/>
        </c:scaling>
        <c:delete val="0"/>
        <c:axPos val="l"/>
        <c:numFmt formatCode="_-&quot;€&quot;\ * #,##0.00_-;_-&quot;€&quot;\ * #,##0.00\-;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nl-NL"/>
          </a:p>
        </c:txPr>
        <c:crossAx val="825375088"/>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cat>
            <c:numRef>
              <c:f>'Score methodiek onderdeel B.'!$E$6:$E$8</c:f>
              <c:numCache>
                <c:formatCode>0.0</c:formatCode>
                <c:ptCount val="3"/>
                <c:pt idx="0">
                  <c:v>0</c:v>
                </c:pt>
                <c:pt idx="1">
                  <c:v>1.5</c:v>
                </c:pt>
                <c:pt idx="2">
                  <c:v>5</c:v>
                </c:pt>
              </c:numCache>
            </c:numRef>
          </c:cat>
          <c:val>
            <c:numRef>
              <c:f>'Score methodiek onderdeel B.'!$D$6:$D$8</c:f>
              <c:numCache>
                <c:formatCode>_-"€"\ * #,##0.00_-;_-"€"\ * #,##0.00\-;_-"€"\ * "-"??_-;_-@_-</c:formatCode>
                <c:ptCount val="3"/>
                <c:pt idx="0">
                  <c:v>180000</c:v>
                </c:pt>
                <c:pt idx="1">
                  <c:v>95000</c:v>
                </c:pt>
                <c:pt idx="2">
                  <c:v>45000</c:v>
                </c:pt>
              </c:numCache>
            </c:numRef>
          </c:val>
          <c:smooth val="0"/>
          <c:extLst>
            <c:ext xmlns:c16="http://schemas.microsoft.com/office/drawing/2014/chart" uri="{C3380CC4-5D6E-409C-BE32-E72D297353CC}">
              <c16:uniqueId val="{00000000-CD74-42C4-8A3F-245916706853}"/>
            </c:ext>
          </c:extLst>
        </c:ser>
        <c:dLbls>
          <c:showLegendKey val="0"/>
          <c:showVal val="0"/>
          <c:showCatName val="0"/>
          <c:showSerName val="0"/>
          <c:showPercent val="0"/>
          <c:showBubbleSize val="0"/>
        </c:dLbls>
        <c:smooth val="0"/>
        <c:axId val="831921040"/>
        <c:axId val="831921400"/>
      </c:lineChart>
      <c:catAx>
        <c:axId val="831921040"/>
        <c:scaling>
          <c:orientation val="minMax"/>
        </c:scaling>
        <c:delete val="0"/>
        <c:axPos val="b"/>
        <c:numFmt formatCod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31921400"/>
        <c:crosses val="autoZero"/>
        <c:auto val="1"/>
        <c:lblAlgn val="ctr"/>
        <c:lblOffset val="100"/>
        <c:noMultiLvlLbl val="0"/>
      </c:catAx>
      <c:valAx>
        <c:axId val="831921400"/>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 #,##0.00_-;_-&quot;€&quot;\ * #,##0.00\-;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319210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3">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tx1">
        <a:lumMod val="65000"/>
        <a:lumOff val="35000"/>
      </a:schemeClr>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5400" cap="flat" cmpd="dbl" algn="ctr">
        <a:solidFill>
          <a:schemeClr val="phClr">
            <a:alpha val="50000"/>
          </a:schemeClr>
        </a:solidFill>
        <a:round/>
      </a:ln>
    </cs:spPr>
  </cs:dataPointLine>
  <cs:dataPointMarker>
    <cs:lnRef idx="0">
      <cs:styleClr val="auto"/>
    </cs:lnRef>
    <cs:fillRef idx="0">
      <cs:styleClr val="auto"/>
    </cs:fillRef>
    <cs:effectRef idx="0"/>
    <cs:fontRef idx="minor">
      <a:schemeClr val="dk1"/>
    </cs:fontRef>
    <cs:spPr>
      <a:ln w="34925" cap="flat" cmpd="dbl" algn="ctr">
        <a:solidFill>
          <a:schemeClr val="phClr">
            <a:lumMod val="75000"/>
            <a:alpha val="70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kern="1200" spc="0" normalizeH="0" baseline="0"/>
  </cs:title>
  <cs:trendline>
    <cs:lnRef idx="0">
      <cs:styleClr val="0"/>
    </cs:lnRef>
    <cs:fillRef idx="0"/>
    <cs:effectRef idx="0"/>
    <cs:fontRef idx="minor">
      <a:schemeClr val="tx1"/>
    </cs:fontRef>
    <cs:spPr>
      <a:ln w="38100" cap="rnd" cmpd="sng" algn="ctr">
        <a:solidFill>
          <a:schemeClr val="phClr">
            <a:lumMod val="75000"/>
            <a:alpha val="25000"/>
          </a:scheme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b="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2</xdr:col>
      <xdr:colOff>0</xdr:colOff>
      <xdr:row>2</xdr:row>
      <xdr:rowOff>115729</xdr:rowOff>
    </xdr:to>
    <xdr:pic>
      <xdr:nvPicPr>
        <xdr:cNvPr id="3" name="Afbeelding 2" descr="ORGANISATORISCH_31426_1.jpg">
          <a:extLst>
            <a:ext uri="{FF2B5EF4-FFF2-40B4-BE49-F238E27FC236}">
              <a16:creationId xmlns:a16="http://schemas.microsoft.com/office/drawing/2014/main" id="{633BE193-F36C-4CB9-B4F3-08D1F2CC51C0}"/>
            </a:ext>
          </a:extLst>
        </xdr:cNvPr>
        <xdr:cNvPicPr>
          <a:picLocks noChangeAspect="1"/>
        </xdr:cNvPicPr>
      </xdr:nvPicPr>
      <xdr:blipFill>
        <a:blip xmlns:r="http://schemas.openxmlformats.org/officeDocument/2006/relationships" r:embed="rId1" cstate="print"/>
        <a:stretch>
          <a:fillRect/>
        </a:stretch>
      </xdr:blipFill>
      <xdr:spPr>
        <a:xfrm>
          <a:off x="190500" y="190500"/>
          <a:ext cx="2408873" cy="115729"/>
        </a:xfrm>
        <a:prstGeom prst="rect">
          <a:avLst/>
        </a:prstGeom>
      </xdr:spPr>
    </xdr:pic>
    <xdr:clientData/>
  </xdr:twoCellAnchor>
  <xdr:twoCellAnchor editAs="oneCell">
    <xdr:from>
      <xdr:col>5</xdr:col>
      <xdr:colOff>733425</xdr:colOff>
      <xdr:row>3</xdr:row>
      <xdr:rowOff>57150</xdr:rowOff>
    </xdr:from>
    <xdr:to>
      <xdr:col>5</xdr:col>
      <xdr:colOff>733425</xdr:colOff>
      <xdr:row>16</xdr:row>
      <xdr:rowOff>55245</xdr:rowOff>
    </xdr:to>
    <xdr:graphicFrame macro="">
      <xdr:nvGraphicFramePr>
        <xdr:cNvPr id="4" name="Grafiek 1">
          <a:extLst>
            <a:ext uri="{FF2B5EF4-FFF2-40B4-BE49-F238E27FC236}">
              <a16:creationId xmlns:a16="http://schemas.microsoft.com/office/drawing/2014/main" id="{0ABA9154-8CD8-44CF-BEDD-BBE965F1AD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171448</xdr:colOff>
      <xdr:row>14</xdr:row>
      <xdr:rowOff>114300</xdr:rowOff>
    </xdr:from>
    <xdr:to>
      <xdr:col>10</xdr:col>
      <xdr:colOff>142874</xdr:colOff>
      <xdr:row>30</xdr:row>
      <xdr:rowOff>57150</xdr:rowOff>
    </xdr:to>
    <xdr:graphicFrame macro="">
      <xdr:nvGraphicFramePr>
        <xdr:cNvPr id="10" name="Grafiek 9">
          <a:extLst>
            <a:ext uri="{FF2B5EF4-FFF2-40B4-BE49-F238E27FC236}">
              <a16:creationId xmlns:a16="http://schemas.microsoft.com/office/drawing/2014/main" id="{745EECC0-DAC2-3160-3F68-3BE28EFF334C}"/>
            </a:ext>
            <a:ext uri="{147F2762-F138-4A5C-976F-8EAC2B608ADB}">
              <a16:predDERef xmlns:a16="http://schemas.microsoft.com/office/drawing/2014/main" pred="{0ABA9154-8CD8-44CF-BEDD-BBE965F1AD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509587</xdr:colOff>
      <xdr:row>14</xdr:row>
      <xdr:rowOff>109537</xdr:rowOff>
    </xdr:from>
    <xdr:to>
      <xdr:col>11</xdr:col>
      <xdr:colOff>323850</xdr:colOff>
      <xdr:row>28</xdr:row>
      <xdr:rowOff>185737</xdr:rowOff>
    </xdr:to>
    <xdr:graphicFrame macro="">
      <xdr:nvGraphicFramePr>
        <xdr:cNvPr id="2" name="Grafiek 1">
          <a:extLst>
            <a:ext uri="{FF2B5EF4-FFF2-40B4-BE49-F238E27FC236}">
              <a16:creationId xmlns:a16="http://schemas.microsoft.com/office/drawing/2014/main" id="{11C6D875-37BB-ED63-5B50-343EDE75C87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koninklijkekentalis.sharepoint.com/sites/Z-afdeling_Inkoop/Gedeelde%20documenten/Inkoopoverleg%20en%20planning/Algemene%20documenten/Training%20Nevi%20-%20%20gunningsmodellen%20met%20impact/Tool%20-%20Gunningsmodel%20lineaire%20scoremethode%201%20of%202%20omslagpunten.xlsx" TargetMode="External"/><Relationship Id="rId2" Type="http://schemas.microsoft.com/office/2019/04/relationships/externalLinkLongPath" Target="/sites/Z-afdeling_Inkoop/Gedeelde%20documenten/Inkoopoverleg%20en%20planning/Algemene%20documenten/Training%20Nevi%20-%20%20gunningsmodellen%20met%20impact/Tool%20-%20Gunningsmodel%20lineaire%20scoremethode%201%20of%202%20omslagpunten.xlsx?22BFB7E3" TargetMode="External"/><Relationship Id="rId1" Type="http://schemas.openxmlformats.org/officeDocument/2006/relationships/externalLinkPath" Target="file:///\\22BFB7E3\Tool%20-%20Gunningsmodel%20lineaire%20scoremethode%201%20of%202%20omslagpunt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Lijnfunctie - 1 omslagpunt"/>
      <sheetName val="Lijnfunctie - 2 omslagpunten"/>
      <sheetName val="Colofon"/>
    </sheetNames>
    <sheetDataSet>
      <sheetData sheetId="0">
        <row r="5">
          <cell r="C5">
            <v>700</v>
          </cell>
          <cell r="D5">
            <v>0</v>
          </cell>
        </row>
        <row r="6">
          <cell r="C6">
            <v>350</v>
          </cell>
          <cell r="D6">
            <v>20</v>
          </cell>
        </row>
        <row r="7">
          <cell r="C7">
            <v>120</v>
          </cell>
          <cell r="D7">
            <v>40</v>
          </cell>
        </row>
        <row r="9">
          <cell r="C9">
            <v>0</v>
          </cell>
          <cell r="D9">
            <v>40</v>
          </cell>
        </row>
      </sheetData>
      <sheetData sheetId="1"/>
      <sheetData sheetId="2"/>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320D3-C975-4931-8DD5-122D7E9AF69B}">
  <dimension ref="B1:K57"/>
  <sheetViews>
    <sheetView tabSelected="1" topLeftCell="A16" zoomScaleNormal="100" workbookViewId="0">
      <selection activeCell="E49" sqref="E49"/>
    </sheetView>
  </sheetViews>
  <sheetFormatPr defaultRowHeight="15" customHeight="1" x14ac:dyDescent="0.25"/>
  <cols>
    <col min="1" max="1" width="9.140625" style="1"/>
    <col min="2" max="2" width="21.28515625" style="2" bestFit="1" customWidth="1"/>
    <col min="3" max="3" width="10.7109375" style="2" bestFit="1" customWidth="1"/>
    <col min="4" max="4" width="20.85546875" style="1" bestFit="1" customWidth="1"/>
    <col min="5" max="5" width="34.5703125" style="1" customWidth="1"/>
    <col min="6" max="6" width="45.85546875" style="1" customWidth="1"/>
    <col min="7" max="7" width="8.140625" style="1" customWidth="1"/>
    <col min="8" max="8" width="15.28515625" style="1" customWidth="1"/>
    <col min="9" max="16384" width="9.140625" style="1"/>
  </cols>
  <sheetData>
    <row r="1" spans="2:8" ht="15" customHeight="1" thickBot="1" x14ac:dyDescent="0.3"/>
    <row r="2" spans="2:8" ht="15" customHeight="1" x14ac:dyDescent="0.25">
      <c r="B2" s="85" t="s">
        <v>65</v>
      </c>
      <c r="C2" s="86"/>
      <c r="D2" s="86"/>
      <c r="E2" s="86"/>
      <c r="F2" s="86"/>
      <c r="G2" s="86"/>
      <c r="H2" s="87"/>
    </row>
    <row r="3" spans="2:8" ht="15" customHeight="1" x14ac:dyDescent="0.25">
      <c r="B3" s="88"/>
      <c r="C3" s="89"/>
      <c r="D3" s="89"/>
      <c r="E3" s="89"/>
      <c r="F3" s="89"/>
      <c r="G3" s="89"/>
      <c r="H3" s="90"/>
    </row>
    <row r="4" spans="2:8" ht="15" customHeight="1" thickBot="1" x14ac:dyDescent="0.3">
      <c r="B4" s="91"/>
      <c r="C4" s="92"/>
      <c r="D4" s="92"/>
      <c r="E4" s="92"/>
      <c r="F4" s="92"/>
      <c r="G4" s="92"/>
      <c r="H4" s="93"/>
    </row>
    <row r="5" spans="2:8" ht="15" customHeight="1" thickBot="1" x14ac:dyDescent="0.3"/>
    <row r="6" spans="2:8" ht="15" customHeight="1" x14ac:dyDescent="0.25">
      <c r="B6" s="109" t="s">
        <v>0</v>
      </c>
      <c r="C6" s="110"/>
      <c r="D6" s="110"/>
      <c r="E6" s="110"/>
      <c r="F6" s="110"/>
      <c r="G6" s="110"/>
      <c r="H6" s="111"/>
    </row>
    <row r="7" spans="2:8" ht="15" customHeight="1" thickBot="1" x14ac:dyDescent="0.3">
      <c r="B7" s="112"/>
      <c r="C7" s="113"/>
      <c r="D7" s="113"/>
      <c r="E7" s="113"/>
      <c r="F7" s="113"/>
      <c r="G7" s="113"/>
      <c r="H7" s="114"/>
    </row>
    <row r="8" spans="2:8" ht="15" customHeight="1" thickBot="1" x14ac:dyDescent="0.3">
      <c r="B8" s="3"/>
      <c r="C8" s="3"/>
      <c r="D8" s="3"/>
      <c r="E8" s="3"/>
      <c r="F8" s="3"/>
      <c r="G8" s="3"/>
      <c r="H8" s="3"/>
    </row>
    <row r="9" spans="2:8" ht="15" customHeight="1" x14ac:dyDescent="0.25">
      <c r="B9" s="97" t="s">
        <v>64</v>
      </c>
      <c r="C9" s="98"/>
      <c r="D9" s="98"/>
      <c r="E9" s="98"/>
      <c r="F9" s="98"/>
      <c r="G9" s="98"/>
      <c r="H9" s="99"/>
    </row>
    <row r="10" spans="2:8" ht="15" customHeight="1" x14ac:dyDescent="0.25">
      <c r="B10" s="100"/>
      <c r="C10" s="101"/>
      <c r="D10" s="101"/>
      <c r="E10" s="101"/>
      <c r="F10" s="101"/>
      <c r="G10" s="101"/>
      <c r="H10" s="102"/>
    </row>
    <row r="11" spans="2:8" ht="15" customHeight="1" x14ac:dyDescent="0.25">
      <c r="B11" s="100"/>
      <c r="C11" s="101"/>
      <c r="D11" s="101"/>
      <c r="E11" s="101"/>
      <c r="F11" s="101"/>
      <c r="G11" s="101"/>
      <c r="H11" s="102"/>
    </row>
    <row r="12" spans="2:8" ht="15" customHeight="1" x14ac:dyDescent="0.25">
      <c r="B12" s="100"/>
      <c r="C12" s="101"/>
      <c r="D12" s="101"/>
      <c r="E12" s="101"/>
      <c r="F12" s="101"/>
      <c r="G12" s="101"/>
      <c r="H12" s="102"/>
    </row>
    <row r="13" spans="2:8" ht="15" customHeight="1" x14ac:dyDescent="0.25">
      <c r="B13" s="100"/>
      <c r="C13" s="101"/>
      <c r="D13" s="101"/>
      <c r="E13" s="101"/>
      <c r="F13" s="101"/>
      <c r="G13" s="101"/>
      <c r="H13" s="102"/>
    </row>
    <row r="14" spans="2:8" ht="15" customHeight="1" x14ac:dyDescent="0.25">
      <c r="B14" s="100"/>
      <c r="C14" s="101"/>
      <c r="D14" s="101"/>
      <c r="E14" s="101"/>
      <c r="F14" s="101"/>
      <c r="G14" s="101"/>
      <c r="H14" s="102"/>
    </row>
    <row r="15" spans="2:8" ht="15" customHeight="1" thickBot="1" x14ac:dyDescent="0.3">
      <c r="B15" s="103"/>
      <c r="C15" s="104"/>
      <c r="D15" s="104"/>
      <c r="E15" s="104"/>
      <c r="F15" s="104"/>
      <c r="G15" s="104"/>
      <c r="H15" s="105"/>
    </row>
    <row r="16" spans="2:8" ht="15" customHeight="1" thickBot="1" x14ac:dyDescent="0.3"/>
    <row r="17" spans="2:11" ht="15" customHeight="1" x14ac:dyDescent="0.25">
      <c r="B17" s="60" t="s">
        <v>1</v>
      </c>
      <c r="C17" s="6" t="s">
        <v>2</v>
      </c>
      <c r="D17" s="7" t="s">
        <v>3</v>
      </c>
      <c r="E17" s="9" t="s">
        <v>4</v>
      </c>
      <c r="F17" s="6" t="s">
        <v>5</v>
      </c>
      <c r="G17" s="8" t="s">
        <v>6</v>
      </c>
      <c r="H17" s="9" t="s">
        <v>7</v>
      </c>
    </row>
    <row r="18" spans="2:11" ht="15" customHeight="1" x14ac:dyDescent="0.25">
      <c r="B18" s="79" t="s">
        <v>8</v>
      </c>
      <c r="C18" s="66">
        <v>1</v>
      </c>
      <c r="D18" s="4" t="s">
        <v>9</v>
      </c>
      <c r="E18" s="67" t="s">
        <v>10</v>
      </c>
      <c r="F18" s="69">
        <v>0</v>
      </c>
      <c r="G18" s="5">
        <v>0.01</v>
      </c>
      <c r="H18" s="10">
        <f t="shared" ref="H18:H25" si="0">F18*G18</f>
        <v>0</v>
      </c>
    </row>
    <row r="19" spans="2:11" ht="15" customHeight="1" x14ac:dyDescent="0.25">
      <c r="B19" s="65" t="s">
        <v>11</v>
      </c>
      <c r="C19" s="66">
        <v>2</v>
      </c>
      <c r="D19" s="4" t="s">
        <v>12</v>
      </c>
      <c r="E19" s="67" t="s">
        <v>13</v>
      </c>
      <c r="F19" s="69">
        <v>0</v>
      </c>
      <c r="G19" s="5">
        <v>0.01</v>
      </c>
      <c r="H19" s="10">
        <f t="shared" si="0"/>
        <v>0</v>
      </c>
    </row>
    <row r="20" spans="2:11" ht="15" customHeight="1" x14ac:dyDescent="0.25">
      <c r="B20" s="115" t="s">
        <v>14</v>
      </c>
      <c r="C20" s="66">
        <v>3</v>
      </c>
      <c r="D20" s="4" t="s">
        <v>15</v>
      </c>
      <c r="E20" s="67" t="s">
        <v>16</v>
      </c>
      <c r="F20" s="69">
        <v>0</v>
      </c>
      <c r="G20" s="5">
        <v>0.15</v>
      </c>
      <c r="H20" s="10">
        <f t="shared" si="0"/>
        <v>0</v>
      </c>
      <c r="K20" s="68"/>
    </row>
    <row r="21" spans="2:11" ht="15" customHeight="1" x14ac:dyDescent="0.25">
      <c r="B21" s="115"/>
      <c r="C21" s="66">
        <v>4</v>
      </c>
      <c r="D21" s="4" t="s">
        <v>17</v>
      </c>
      <c r="E21" s="67" t="s">
        <v>18</v>
      </c>
      <c r="F21" s="69">
        <v>0</v>
      </c>
      <c r="G21" s="5">
        <v>0.15</v>
      </c>
      <c r="H21" s="10">
        <f t="shared" si="0"/>
        <v>0</v>
      </c>
    </row>
    <row r="22" spans="2:11" ht="15" customHeight="1" x14ac:dyDescent="0.25">
      <c r="B22" s="115"/>
      <c r="C22" s="66">
        <v>5</v>
      </c>
      <c r="D22" s="4" t="s">
        <v>19</v>
      </c>
      <c r="E22" s="67" t="s">
        <v>20</v>
      </c>
      <c r="F22" s="69">
        <v>0</v>
      </c>
      <c r="G22" s="5">
        <v>0.15</v>
      </c>
      <c r="H22" s="10">
        <f t="shared" si="0"/>
        <v>0</v>
      </c>
    </row>
    <row r="23" spans="2:11" ht="15" customHeight="1" x14ac:dyDescent="0.25">
      <c r="B23" s="115" t="s">
        <v>21</v>
      </c>
      <c r="C23" s="66">
        <v>6</v>
      </c>
      <c r="D23" s="4" t="s">
        <v>22</v>
      </c>
      <c r="E23" s="67" t="s">
        <v>20</v>
      </c>
      <c r="F23" s="69">
        <v>0</v>
      </c>
      <c r="G23" s="5">
        <v>0.23</v>
      </c>
      <c r="H23" s="10">
        <f t="shared" si="0"/>
        <v>0</v>
      </c>
    </row>
    <row r="24" spans="2:11" ht="15" customHeight="1" x14ac:dyDescent="0.25">
      <c r="B24" s="115"/>
      <c r="C24" s="66">
        <v>7</v>
      </c>
      <c r="D24" s="4" t="s">
        <v>23</v>
      </c>
      <c r="E24" s="67" t="s">
        <v>20</v>
      </c>
      <c r="F24" s="69">
        <v>0</v>
      </c>
      <c r="G24" s="5">
        <v>0.2</v>
      </c>
      <c r="H24" s="10">
        <f t="shared" si="0"/>
        <v>0</v>
      </c>
    </row>
    <row r="25" spans="2:11" ht="15" customHeight="1" thickBot="1" x14ac:dyDescent="0.3">
      <c r="B25" s="115"/>
      <c r="C25" s="66">
        <v>8</v>
      </c>
      <c r="D25" s="4" t="s">
        <v>24</v>
      </c>
      <c r="E25" s="67" t="s">
        <v>25</v>
      </c>
      <c r="F25" s="69">
        <v>0</v>
      </c>
      <c r="G25" s="5">
        <v>0.1</v>
      </c>
      <c r="H25" s="10">
        <f t="shared" si="0"/>
        <v>0</v>
      </c>
    </row>
    <row r="26" spans="2:11" ht="15" customHeight="1" thickBot="1" x14ac:dyDescent="0.3">
      <c r="B26" s="122" t="s">
        <v>49</v>
      </c>
      <c r="C26" s="123"/>
      <c r="D26" s="123"/>
      <c r="E26" s="123"/>
      <c r="F26" s="123"/>
      <c r="G26" s="123"/>
      <c r="H26" s="124"/>
    </row>
    <row r="27" spans="2:11" ht="15" customHeight="1" thickBot="1" x14ac:dyDescent="0.3">
      <c r="B27" s="150" t="s">
        <v>50</v>
      </c>
      <c r="C27" s="151"/>
      <c r="D27" s="151"/>
      <c r="E27" s="151"/>
      <c r="F27" s="151"/>
      <c r="G27" s="62"/>
      <c r="H27" s="63"/>
    </row>
    <row r="28" spans="2:11" ht="15" customHeight="1" x14ac:dyDescent="0.25">
      <c r="B28" s="125" t="s">
        <v>51</v>
      </c>
      <c r="C28" s="126"/>
      <c r="D28" s="126"/>
      <c r="E28" s="127"/>
      <c r="F28" s="131">
        <v>0</v>
      </c>
      <c r="G28" s="132"/>
      <c r="H28" s="133"/>
    </row>
    <row r="29" spans="2:11" ht="15" customHeight="1" x14ac:dyDescent="0.25">
      <c r="B29" s="128" t="s">
        <v>52</v>
      </c>
      <c r="C29" s="129"/>
      <c r="D29" s="129"/>
      <c r="E29" s="130"/>
      <c r="F29" s="147">
        <v>0</v>
      </c>
      <c r="G29" s="148"/>
      <c r="H29" s="149"/>
    </row>
    <row r="30" spans="2:11" ht="15" customHeight="1" x14ac:dyDescent="0.25">
      <c r="B30" s="128" t="s">
        <v>56</v>
      </c>
      <c r="C30" s="129"/>
      <c r="D30" s="129"/>
      <c r="E30" s="130"/>
      <c r="F30" s="147">
        <v>0</v>
      </c>
      <c r="G30" s="148"/>
      <c r="H30" s="149"/>
    </row>
    <row r="31" spans="2:11" ht="15" customHeight="1" thickBot="1" x14ac:dyDescent="0.3">
      <c r="B31" s="158" t="s">
        <v>53</v>
      </c>
      <c r="C31" s="159"/>
      <c r="D31" s="159"/>
      <c r="E31" s="160"/>
      <c r="F31" s="152">
        <v>0</v>
      </c>
      <c r="G31" s="153"/>
      <c r="H31" s="154"/>
    </row>
    <row r="32" spans="2:11" ht="15" customHeight="1" thickBot="1" x14ac:dyDescent="0.3">
      <c r="B32" s="150" t="s">
        <v>54</v>
      </c>
      <c r="C32" s="151"/>
      <c r="D32" s="151"/>
      <c r="E32" s="161"/>
      <c r="F32" s="155" t="s">
        <v>55</v>
      </c>
      <c r="G32" s="156"/>
      <c r="H32" s="157"/>
    </row>
    <row r="33" spans="2:8" ht="15" customHeight="1" thickBot="1" x14ac:dyDescent="0.3">
      <c r="B33" s="199" t="s">
        <v>66</v>
      </c>
      <c r="C33" s="200"/>
      <c r="D33" s="200"/>
      <c r="E33" s="200"/>
      <c r="F33" s="200"/>
      <c r="G33" s="200"/>
      <c r="H33" s="201"/>
    </row>
    <row r="34" spans="2:8" ht="15" customHeight="1" x14ac:dyDescent="0.25">
      <c r="B34" s="202" t="s">
        <v>68</v>
      </c>
      <c r="C34" s="203"/>
      <c r="D34" s="203"/>
      <c r="E34" s="203"/>
      <c r="F34" s="204" t="s">
        <v>67</v>
      </c>
      <c r="G34" s="204"/>
      <c r="H34" s="205"/>
    </row>
    <row r="35" spans="2:8" ht="15" customHeight="1" thickBot="1" x14ac:dyDescent="0.3">
      <c r="B35" s="206" t="s">
        <v>69</v>
      </c>
      <c r="C35" s="207"/>
      <c r="D35" s="207"/>
      <c r="E35" s="207"/>
      <c r="F35" s="208" t="s">
        <v>67</v>
      </c>
      <c r="G35" s="208"/>
      <c r="H35" s="209"/>
    </row>
    <row r="36" spans="2:8" ht="15" customHeight="1" thickBot="1" x14ac:dyDescent="0.3">
      <c r="B36" s="94" t="s">
        <v>26</v>
      </c>
      <c r="C36" s="95"/>
      <c r="D36" s="95"/>
      <c r="E36" s="95"/>
      <c r="F36" s="95"/>
      <c r="G36" s="96"/>
      <c r="H36" s="61">
        <f>SUM(H18:H25)</f>
        <v>0</v>
      </c>
    </row>
    <row r="37" spans="2:8" ht="15" customHeight="1" thickBot="1" x14ac:dyDescent="0.3">
      <c r="B37" s="106" t="s">
        <v>27</v>
      </c>
      <c r="C37" s="107"/>
      <c r="D37" s="107"/>
      <c r="E37" s="107"/>
      <c r="F37" s="107"/>
      <c r="G37" s="108"/>
      <c r="H37" s="11">
        <f>'Score methodiek onderdeel A.'!E10</f>
        <v>55</v>
      </c>
    </row>
    <row r="38" spans="2:8" ht="15" customHeight="1" thickBot="1" x14ac:dyDescent="0.3"/>
    <row r="39" spans="2:8" ht="15" customHeight="1" x14ac:dyDescent="0.25">
      <c r="B39" s="116" t="s">
        <v>28</v>
      </c>
      <c r="C39" s="117"/>
      <c r="D39" s="117"/>
      <c r="E39" s="117"/>
      <c r="F39" s="117"/>
      <c r="G39" s="117"/>
      <c r="H39" s="118"/>
    </row>
    <row r="40" spans="2:8" ht="15" customHeight="1" thickBot="1" x14ac:dyDescent="0.3">
      <c r="B40" s="119"/>
      <c r="C40" s="120"/>
      <c r="D40" s="120"/>
      <c r="E40" s="120"/>
      <c r="F40" s="120"/>
      <c r="G40" s="120"/>
      <c r="H40" s="121"/>
    </row>
    <row r="41" spans="2:8" ht="15" customHeight="1" thickBot="1" x14ac:dyDescent="0.3"/>
    <row r="42" spans="2:8" ht="15" customHeight="1" thickBot="1" x14ac:dyDescent="0.3">
      <c r="B42" s="80" t="s">
        <v>29</v>
      </c>
      <c r="C42" s="81"/>
      <c r="D42" s="81"/>
      <c r="E42" s="81"/>
      <c r="F42" s="82">
        <v>0</v>
      </c>
      <c r="G42" s="83"/>
      <c r="H42" s="84"/>
    </row>
    <row r="43" spans="2:8" ht="15" customHeight="1" thickBot="1" x14ac:dyDescent="0.3">
      <c r="B43" s="134" t="s">
        <v>30</v>
      </c>
      <c r="C43" s="135"/>
      <c r="D43" s="135"/>
      <c r="E43" s="135"/>
      <c r="F43" s="136">
        <f>'Score methodiek onderdeel B.'!E10</f>
        <v>5</v>
      </c>
      <c r="G43" s="136"/>
      <c r="H43" s="137"/>
    </row>
    <row r="45" spans="2:8" ht="15" customHeight="1" thickBot="1" x14ac:dyDescent="0.3"/>
    <row r="46" spans="2:8" ht="15" customHeight="1" x14ac:dyDescent="0.25">
      <c r="B46" s="141" t="s">
        <v>31</v>
      </c>
      <c r="C46" s="142"/>
      <c r="D46" s="143"/>
      <c r="E46" s="12">
        <f>H37</f>
        <v>55</v>
      </c>
    </row>
    <row r="47" spans="2:8" ht="15" customHeight="1" thickBot="1" x14ac:dyDescent="0.3">
      <c r="B47" s="144" t="s">
        <v>32</v>
      </c>
      <c r="C47" s="145"/>
      <c r="D47" s="146"/>
      <c r="E47" s="13">
        <f>F43</f>
        <v>5</v>
      </c>
    </row>
    <row r="48" spans="2:8" ht="16.5" thickBot="1" x14ac:dyDescent="0.3">
      <c r="B48" s="138" t="s">
        <v>33</v>
      </c>
      <c r="C48" s="139"/>
      <c r="D48" s="140"/>
      <c r="E48" s="14">
        <f>SUM(E46:E47)</f>
        <v>60</v>
      </c>
    </row>
    <row r="50" spans="2:8" ht="15" customHeight="1" thickBot="1" x14ac:dyDescent="0.3"/>
    <row r="51" spans="2:8" ht="15" customHeight="1" x14ac:dyDescent="0.25">
      <c r="B51" s="162" t="s">
        <v>59</v>
      </c>
      <c r="C51" s="163"/>
      <c r="D51" s="163"/>
      <c r="E51" s="163"/>
      <c r="F51" s="163"/>
      <c r="G51" s="163"/>
      <c r="H51" s="164"/>
    </row>
    <row r="52" spans="2:8" ht="15" customHeight="1" thickBot="1" x14ac:dyDescent="0.3">
      <c r="B52" s="165"/>
      <c r="C52" s="166"/>
      <c r="D52" s="166"/>
      <c r="E52" s="166"/>
      <c r="F52" s="166"/>
      <c r="G52" s="166"/>
      <c r="H52" s="167"/>
    </row>
    <row r="54" spans="2:8" ht="15" customHeight="1" x14ac:dyDescent="0.25">
      <c r="B54" s="168" t="s">
        <v>60</v>
      </c>
      <c r="C54" s="168"/>
      <c r="D54" s="168"/>
      <c r="E54" s="168"/>
      <c r="F54" s="170"/>
      <c r="G54" s="170"/>
      <c r="H54" s="170"/>
    </row>
    <row r="55" spans="2:8" ht="15" customHeight="1" x14ac:dyDescent="0.25">
      <c r="B55" s="168" t="s">
        <v>61</v>
      </c>
      <c r="C55" s="168"/>
      <c r="D55" s="168"/>
      <c r="E55" s="168"/>
      <c r="F55" s="170"/>
      <c r="G55" s="170"/>
      <c r="H55" s="170"/>
    </row>
    <row r="56" spans="2:8" ht="15" customHeight="1" x14ac:dyDescent="0.25">
      <c r="B56" s="168" t="s">
        <v>62</v>
      </c>
      <c r="C56" s="168"/>
      <c r="D56" s="168"/>
      <c r="E56" s="168"/>
      <c r="F56" s="170"/>
      <c r="G56" s="170"/>
      <c r="H56" s="170"/>
    </row>
    <row r="57" spans="2:8" s="64" customFormat="1" ht="75" customHeight="1" x14ac:dyDescent="0.25">
      <c r="B57" s="169" t="s">
        <v>63</v>
      </c>
      <c r="C57" s="169"/>
      <c r="D57" s="169"/>
      <c r="E57" s="169"/>
      <c r="F57" s="171"/>
      <c r="G57" s="171"/>
      <c r="H57" s="171"/>
    </row>
  </sheetData>
  <mergeCells count="41">
    <mergeCell ref="B33:H33"/>
    <mergeCell ref="B34:E34"/>
    <mergeCell ref="B35:E35"/>
    <mergeCell ref="F34:H34"/>
    <mergeCell ref="F35:H35"/>
    <mergeCell ref="B51:H52"/>
    <mergeCell ref="B54:E54"/>
    <mergeCell ref="B55:E55"/>
    <mergeCell ref="B56:E56"/>
    <mergeCell ref="B57:E57"/>
    <mergeCell ref="F54:H54"/>
    <mergeCell ref="F55:H55"/>
    <mergeCell ref="F56:H56"/>
    <mergeCell ref="F57:H57"/>
    <mergeCell ref="F30:H30"/>
    <mergeCell ref="F31:H31"/>
    <mergeCell ref="F32:H32"/>
    <mergeCell ref="B30:E30"/>
    <mergeCell ref="B31:E31"/>
    <mergeCell ref="B32:E32"/>
    <mergeCell ref="B43:E43"/>
    <mergeCell ref="F43:H43"/>
    <mergeCell ref="B48:D48"/>
    <mergeCell ref="B46:D46"/>
    <mergeCell ref="B47:D47"/>
    <mergeCell ref="B42:E42"/>
    <mergeCell ref="F42:H42"/>
    <mergeCell ref="B2:H4"/>
    <mergeCell ref="B36:G36"/>
    <mergeCell ref="B9:H15"/>
    <mergeCell ref="B37:G37"/>
    <mergeCell ref="B6:H7"/>
    <mergeCell ref="B20:B22"/>
    <mergeCell ref="B23:B25"/>
    <mergeCell ref="B39:H40"/>
    <mergeCell ref="B26:H26"/>
    <mergeCell ref="B28:E28"/>
    <mergeCell ref="B29:E29"/>
    <mergeCell ref="F28:H28"/>
    <mergeCell ref="F29:H29"/>
    <mergeCell ref="B27:F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20C9C-A333-4CD1-AD31-739C410F328D}">
  <dimension ref="B1:AB39"/>
  <sheetViews>
    <sheetView workbookViewId="0">
      <selection activeCell="G28" sqref="G28"/>
    </sheetView>
  </sheetViews>
  <sheetFormatPr defaultRowHeight="15" x14ac:dyDescent="0.25"/>
  <cols>
    <col min="1" max="16384" width="9.140625" style="26"/>
  </cols>
  <sheetData>
    <row r="1" spans="2:28" ht="15.75" thickBot="1" x14ac:dyDescent="0.3"/>
    <row r="2" spans="2:28" x14ac:dyDescent="0.25">
      <c r="B2" s="172" t="s">
        <v>57</v>
      </c>
      <c r="C2" s="173"/>
      <c r="D2" s="173"/>
      <c r="E2" s="173"/>
      <c r="F2" s="173"/>
      <c r="G2" s="173"/>
      <c r="H2" s="173"/>
      <c r="I2" s="173"/>
      <c r="J2" s="173"/>
      <c r="K2" s="173"/>
      <c r="L2" s="173"/>
      <c r="M2" s="174"/>
    </row>
    <row r="3" spans="2:28" ht="15.75" thickBot="1" x14ac:dyDescent="0.3">
      <c r="B3" s="175"/>
      <c r="C3" s="176"/>
      <c r="D3" s="176"/>
      <c r="E3" s="176"/>
      <c r="F3" s="176"/>
      <c r="G3" s="176"/>
      <c r="H3" s="176"/>
      <c r="I3" s="176"/>
      <c r="J3" s="176"/>
      <c r="K3" s="176"/>
      <c r="L3" s="176"/>
      <c r="M3" s="177"/>
    </row>
    <row r="4" spans="2:28" ht="15.75" thickBot="1" x14ac:dyDescent="0.3"/>
    <row r="5" spans="2:28" ht="15" customHeight="1" x14ac:dyDescent="0.25">
      <c r="B5" s="178" t="s">
        <v>58</v>
      </c>
      <c r="C5" s="179"/>
      <c r="D5" s="179"/>
      <c r="E5" s="179"/>
      <c r="F5" s="179"/>
      <c r="G5" s="179"/>
      <c r="H5" s="179"/>
      <c r="I5" s="179"/>
      <c r="J5" s="179"/>
      <c r="K5" s="179"/>
      <c r="L5" s="179"/>
      <c r="M5" s="180"/>
    </row>
    <row r="6" spans="2:28" x14ac:dyDescent="0.25">
      <c r="B6" s="181"/>
      <c r="C6" s="182"/>
      <c r="D6" s="182"/>
      <c r="E6" s="182"/>
      <c r="F6" s="182"/>
      <c r="G6" s="182"/>
      <c r="H6" s="182"/>
      <c r="I6" s="182"/>
      <c r="J6" s="182"/>
      <c r="K6" s="182"/>
      <c r="L6" s="182"/>
      <c r="M6" s="183"/>
    </row>
    <row r="7" spans="2:28" x14ac:dyDescent="0.25">
      <c r="B7" s="181"/>
      <c r="C7" s="182"/>
      <c r="D7" s="182"/>
      <c r="E7" s="182"/>
      <c r="F7" s="182"/>
      <c r="G7" s="182"/>
      <c r="H7" s="182"/>
      <c r="I7" s="182"/>
      <c r="J7" s="182"/>
      <c r="K7" s="182"/>
      <c r="L7" s="182"/>
      <c r="M7" s="183"/>
    </row>
    <row r="8" spans="2:28" x14ac:dyDescent="0.25">
      <c r="B8" s="181"/>
      <c r="C8" s="182"/>
      <c r="D8" s="182"/>
      <c r="E8" s="182"/>
      <c r="F8" s="182"/>
      <c r="G8" s="182"/>
      <c r="H8" s="182"/>
      <c r="I8" s="182"/>
      <c r="J8" s="182"/>
      <c r="K8" s="182"/>
      <c r="L8" s="182"/>
      <c r="M8" s="183"/>
    </row>
    <row r="9" spans="2:28" x14ac:dyDescent="0.25">
      <c r="B9" s="181"/>
      <c r="C9" s="182"/>
      <c r="D9" s="182"/>
      <c r="E9" s="182"/>
      <c r="F9" s="182"/>
      <c r="G9" s="182"/>
      <c r="H9" s="182"/>
      <c r="I9" s="182"/>
      <c r="J9" s="182"/>
      <c r="K9" s="182"/>
      <c r="L9" s="182"/>
      <c r="M9" s="183"/>
    </row>
    <row r="10" spans="2:28" ht="15.75" thickBot="1" x14ac:dyDescent="0.3">
      <c r="B10" s="184"/>
      <c r="C10" s="185"/>
      <c r="D10" s="185"/>
      <c r="E10" s="185"/>
      <c r="F10" s="185"/>
      <c r="G10" s="185"/>
      <c r="H10" s="185"/>
      <c r="I10" s="185"/>
      <c r="J10" s="185"/>
      <c r="K10" s="185"/>
      <c r="L10" s="185"/>
      <c r="M10" s="186"/>
    </row>
    <row r="11" spans="2:28" ht="15.75" thickBot="1" x14ac:dyDescent="0.3"/>
    <row r="12" spans="2:28" x14ac:dyDescent="0.25">
      <c r="B12" s="70"/>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2"/>
    </row>
    <row r="13" spans="2:28" x14ac:dyDescent="0.25">
      <c r="B13" s="73"/>
      <c r="C13" s="74"/>
      <c r="D13" s="74"/>
      <c r="E13" s="74"/>
      <c r="F13" s="74"/>
      <c r="G13" s="74"/>
      <c r="H13" s="74"/>
      <c r="I13" s="74"/>
      <c r="J13" s="74"/>
      <c r="K13" s="74"/>
      <c r="L13" s="74"/>
      <c r="M13" s="74"/>
      <c r="N13" s="74"/>
      <c r="O13" s="74"/>
      <c r="P13" s="74"/>
      <c r="Q13" s="74"/>
      <c r="R13" s="74"/>
      <c r="S13" s="74"/>
      <c r="T13" s="74"/>
      <c r="U13" s="74"/>
      <c r="V13" s="74"/>
      <c r="W13" s="74"/>
      <c r="X13" s="74"/>
      <c r="Y13" s="74"/>
      <c r="Z13" s="74"/>
      <c r="AA13" s="74"/>
      <c r="AB13" s="75"/>
    </row>
    <row r="14" spans="2:28" x14ac:dyDescent="0.25">
      <c r="B14" s="73"/>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5"/>
    </row>
    <row r="15" spans="2:28" x14ac:dyDescent="0.25">
      <c r="B15" s="73"/>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5"/>
    </row>
    <row r="16" spans="2:28" x14ac:dyDescent="0.25">
      <c r="B16" s="73"/>
      <c r="C16" s="74"/>
      <c r="D16" s="74"/>
      <c r="E16" s="74"/>
      <c r="F16" s="74"/>
      <c r="G16" s="74"/>
      <c r="H16" s="74"/>
      <c r="I16" s="74"/>
      <c r="J16" s="74"/>
      <c r="K16" s="74"/>
      <c r="L16" s="74"/>
      <c r="M16" s="74"/>
      <c r="N16" s="74"/>
      <c r="O16" s="74"/>
      <c r="P16" s="74"/>
      <c r="Q16" s="74"/>
      <c r="R16" s="74"/>
      <c r="S16" s="74"/>
      <c r="T16" s="74"/>
      <c r="U16" s="74"/>
      <c r="V16" s="74"/>
      <c r="W16" s="74"/>
      <c r="X16" s="74"/>
      <c r="Y16" s="74"/>
      <c r="Z16" s="74"/>
      <c r="AA16" s="74"/>
      <c r="AB16" s="75"/>
    </row>
    <row r="17" spans="2:28" x14ac:dyDescent="0.25">
      <c r="B17" s="73"/>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75"/>
    </row>
    <row r="18" spans="2:28" x14ac:dyDescent="0.25">
      <c r="B18" s="73"/>
      <c r="C18" s="74"/>
      <c r="D18" s="74"/>
      <c r="E18" s="74"/>
      <c r="F18" s="74"/>
      <c r="G18" s="74"/>
      <c r="H18" s="74"/>
      <c r="I18" s="74"/>
      <c r="J18" s="74"/>
      <c r="K18" s="74"/>
      <c r="L18" s="74"/>
      <c r="M18" s="74"/>
      <c r="N18" s="74"/>
      <c r="O18" s="74"/>
      <c r="P18" s="74"/>
      <c r="Q18" s="74"/>
      <c r="R18" s="74"/>
      <c r="S18" s="74"/>
      <c r="T18" s="74"/>
      <c r="U18" s="74"/>
      <c r="V18" s="74"/>
      <c r="W18" s="74"/>
      <c r="X18" s="74"/>
      <c r="Y18" s="74"/>
      <c r="Z18" s="74"/>
      <c r="AA18" s="74"/>
      <c r="AB18" s="75"/>
    </row>
    <row r="19" spans="2:28" x14ac:dyDescent="0.25">
      <c r="B19" s="73"/>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5"/>
    </row>
    <row r="20" spans="2:28" x14ac:dyDescent="0.25">
      <c r="B20" s="73"/>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5"/>
    </row>
    <row r="21" spans="2:28" x14ac:dyDescent="0.25">
      <c r="B21" s="73"/>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5"/>
    </row>
    <row r="22" spans="2:28" x14ac:dyDescent="0.25">
      <c r="B22" s="73"/>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5"/>
    </row>
    <row r="23" spans="2:28" x14ac:dyDescent="0.25">
      <c r="B23" s="73"/>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5"/>
    </row>
    <row r="24" spans="2:28" x14ac:dyDescent="0.25">
      <c r="B24" s="73"/>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5"/>
    </row>
    <row r="25" spans="2:28" x14ac:dyDescent="0.25">
      <c r="B25" s="73"/>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5"/>
    </row>
    <row r="26" spans="2:28" x14ac:dyDescent="0.25">
      <c r="B26" s="73"/>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5"/>
    </row>
    <row r="27" spans="2:28" x14ac:dyDescent="0.25">
      <c r="B27" s="73"/>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5"/>
    </row>
    <row r="28" spans="2:28" x14ac:dyDescent="0.25">
      <c r="B28" s="73"/>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5"/>
    </row>
    <row r="29" spans="2:28" x14ac:dyDescent="0.25">
      <c r="B29" s="73"/>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5"/>
    </row>
    <row r="30" spans="2:28" x14ac:dyDescent="0.25">
      <c r="B30" s="73"/>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5"/>
    </row>
    <row r="31" spans="2:28" x14ac:dyDescent="0.25">
      <c r="B31" s="73"/>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5"/>
    </row>
    <row r="32" spans="2:28" x14ac:dyDescent="0.25">
      <c r="B32" s="73"/>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5"/>
    </row>
    <row r="33" spans="2:28" x14ac:dyDescent="0.25">
      <c r="B33" s="73"/>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5"/>
    </row>
    <row r="34" spans="2:28" x14ac:dyDescent="0.25">
      <c r="B34" s="73"/>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5"/>
    </row>
    <row r="35" spans="2:28" x14ac:dyDescent="0.25">
      <c r="B35" s="73"/>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5"/>
    </row>
    <row r="36" spans="2:28" x14ac:dyDescent="0.25">
      <c r="B36" s="73"/>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5"/>
    </row>
    <row r="37" spans="2:28" x14ac:dyDescent="0.25">
      <c r="B37" s="73"/>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5"/>
    </row>
    <row r="38" spans="2:28" x14ac:dyDescent="0.25">
      <c r="B38" s="73"/>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5"/>
    </row>
    <row r="39" spans="2:28" ht="15.75" thickBot="1" x14ac:dyDescent="0.3">
      <c r="B39" s="76"/>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8"/>
    </row>
  </sheetData>
  <mergeCells count="2">
    <mergeCell ref="B2:M3"/>
    <mergeCell ref="B5:M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2CEDC-1ABE-4DAE-944C-49044551320A}">
  <dimension ref="B1:R31"/>
  <sheetViews>
    <sheetView topLeftCell="B1" workbookViewId="0">
      <selection activeCell="D10" sqref="D10"/>
    </sheetView>
  </sheetViews>
  <sheetFormatPr defaultColWidth="0" defaultRowHeight="15" customHeight="1" zeroHeight="1" x14ac:dyDescent="0.25"/>
  <cols>
    <col min="1" max="1" width="9.140625" hidden="1" customWidth="1"/>
    <col min="2" max="2" width="2.85546875" style="23" customWidth="1"/>
    <col min="3" max="3" width="29.85546875" style="42" customWidth="1"/>
    <col min="4" max="4" width="16" style="23" customWidth="1"/>
    <col min="5" max="5" width="12.85546875" style="23" customWidth="1"/>
    <col min="6" max="6" width="24.140625" style="23" customWidth="1"/>
    <col min="7" max="8" width="14.28515625" style="23" customWidth="1"/>
    <col min="9" max="9" width="2.42578125" style="23" customWidth="1"/>
    <col min="10" max="10" width="14.28515625" style="23" customWidth="1"/>
    <col min="11" max="11" width="16.28515625" style="23" customWidth="1"/>
    <col min="12" max="12" width="2.42578125" style="23" customWidth="1"/>
    <col min="13" max="14" width="14.28515625" style="26" hidden="1" customWidth="1"/>
    <col min="15" max="18" width="9.140625" style="26" hidden="1" customWidth="1"/>
    <col min="19" max="16384" width="9.140625" hidden="1"/>
  </cols>
  <sheetData>
    <row r="1" spans="2:12" ht="15" customHeight="1" thickBot="1" x14ac:dyDescent="0.3">
      <c r="C1" s="24"/>
      <c r="D1" s="25"/>
      <c r="E1" s="25"/>
      <c r="F1" s="25"/>
    </row>
    <row r="2" spans="2:12" ht="15" customHeight="1" x14ac:dyDescent="0.25">
      <c r="C2" s="190" t="s">
        <v>34</v>
      </c>
      <c r="D2" s="191"/>
      <c r="E2" s="191"/>
      <c r="F2" s="191"/>
      <c r="G2" s="191"/>
      <c r="H2" s="191"/>
      <c r="I2" s="191"/>
      <c r="J2" s="191"/>
      <c r="K2" s="192"/>
    </row>
    <row r="3" spans="2:12" ht="15" customHeight="1" thickBot="1" x14ac:dyDescent="0.3">
      <c r="C3" s="193"/>
      <c r="D3" s="194"/>
      <c r="E3" s="194"/>
      <c r="F3" s="194"/>
      <c r="G3" s="194"/>
      <c r="H3" s="194"/>
      <c r="I3" s="194"/>
      <c r="J3" s="194"/>
      <c r="K3" s="195"/>
    </row>
    <row r="4" spans="2:12" ht="15" customHeight="1" x14ac:dyDescent="0.25">
      <c r="C4" s="24"/>
      <c r="D4" s="25"/>
    </row>
    <row r="5" spans="2:12" ht="15.75" thickBot="1" x14ac:dyDescent="0.3">
      <c r="B5" s="27"/>
      <c r="C5" s="28" t="s">
        <v>35</v>
      </c>
      <c r="D5" s="29" t="s">
        <v>36</v>
      </c>
      <c r="E5" s="30" t="s">
        <v>37</v>
      </c>
      <c r="L5" s="31"/>
    </row>
    <row r="6" spans="2:12" ht="15" customHeight="1" x14ac:dyDescent="0.25">
      <c r="B6" s="187" t="s">
        <v>38</v>
      </c>
      <c r="C6" s="15" t="s">
        <v>39</v>
      </c>
      <c r="D6" s="32">
        <v>700</v>
      </c>
      <c r="E6" s="16">
        <v>0</v>
      </c>
      <c r="F6" s="33"/>
      <c r="G6" s="34"/>
      <c r="H6" s="35"/>
      <c r="I6" s="36"/>
      <c r="J6" s="34"/>
      <c r="K6" s="34"/>
      <c r="L6" s="34"/>
    </row>
    <row r="7" spans="2:12" x14ac:dyDescent="0.25">
      <c r="B7" s="188"/>
      <c r="C7" s="17" t="s">
        <v>40</v>
      </c>
      <c r="D7" s="37">
        <v>300</v>
      </c>
      <c r="E7" s="18">
        <v>15</v>
      </c>
      <c r="F7" s="33"/>
      <c r="G7" s="34"/>
      <c r="H7" s="35"/>
      <c r="I7" s="36"/>
      <c r="J7" s="34"/>
      <c r="K7" s="34"/>
      <c r="L7" s="34"/>
    </row>
    <row r="8" spans="2:12" ht="15.75" thickBot="1" x14ac:dyDescent="0.3">
      <c r="B8" s="188"/>
      <c r="C8" s="19" t="s">
        <v>41</v>
      </c>
      <c r="D8" s="38">
        <v>120</v>
      </c>
      <c r="E8" s="20">
        <v>55</v>
      </c>
      <c r="F8" s="33"/>
      <c r="G8" s="34"/>
      <c r="H8" s="35"/>
      <c r="I8" s="36"/>
      <c r="J8" s="34"/>
      <c r="K8" s="34"/>
      <c r="L8" s="34"/>
    </row>
    <row r="9" spans="2:12" ht="15.75" thickBot="1" x14ac:dyDescent="0.3">
      <c r="B9" s="188"/>
      <c r="C9" s="39"/>
      <c r="E9" s="40"/>
      <c r="F9" s="33"/>
      <c r="G9" s="34"/>
      <c r="H9" s="35"/>
      <c r="I9" s="36"/>
      <c r="J9" s="34"/>
      <c r="K9" s="34"/>
      <c r="L9" s="34"/>
    </row>
    <row r="10" spans="2:12" ht="15.75" thickBot="1" x14ac:dyDescent="0.3">
      <c r="B10" s="189"/>
      <c r="C10" s="21" t="s">
        <v>42</v>
      </c>
      <c r="D10" s="41">
        <f>'Invulpagina prijzenblad'!H36</f>
        <v>0</v>
      </c>
      <c r="E10" s="22">
        <v>55</v>
      </c>
      <c r="F10" s="33"/>
      <c r="G10" s="34"/>
      <c r="H10" s="34"/>
      <c r="I10" s="34"/>
      <c r="J10" s="34"/>
      <c r="K10" s="34"/>
      <c r="L10" s="34"/>
    </row>
    <row r="11" spans="2:12" x14ac:dyDescent="0.25">
      <c r="F11" s="43"/>
      <c r="G11" s="34"/>
      <c r="H11" s="34"/>
      <c r="I11" s="34"/>
      <c r="J11" s="34"/>
      <c r="K11" s="34"/>
      <c r="L11" s="34"/>
    </row>
    <row r="12" spans="2:12" ht="15" customHeight="1" x14ac:dyDescent="0.25">
      <c r="F12" s="45"/>
      <c r="G12" s="44"/>
      <c r="H12" s="44"/>
      <c r="I12" s="44"/>
      <c r="J12" s="44"/>
      <c r="K12" s="44"/>
      <c r="L12" s="44"/>
    </row>
    <row r="13" spans="2:12" x14ac:dyDescent="0.25">
      <c r="C13" s="42" t="s">
        <v>43</v>
      </c>
      <c r="F13" s="45"/>
      <c r="G13" s="44"/>
      <c r="H13" s="44"/>
      <c r="I13" s="44"/>
      <c r="J13" s="44"/>
      <c r="K13" s="44"/>
      <c r="L13" s="44"/>
    </row>
    <row r="14" spans="2:12" x14ac:dyDescent="0.25">
      <c r="C14" s="46" t="s">
        <v>44</v>
      </c>
      <c r="D14" s="25"/>
      <c r="E14" s="25"/>
      <c r="F14" s="25"/>
      <c r="K14" s="47"/>
    </row>
    <row r="15" spans="2:12" x14ac:dyDescent="0.25">
      <c r="C15" s="48"/>
      <c r="D15" s="25"/>
      <c r="E15" s="25"/>
      <c r="F15" s="25"/>
      <c r="K15" s="47"/>
    </row>
    <row r="16" spans="2:12" x14ac:dyDescent="0.25">
      <c r="B16" s="44"/>
      <c r="C16" s="25"/>
      <c r="D16" s="25"/>
      <c r="E16" s="25"/>
      <c r="G16" s="49"/>
    </row>
    <row r="17" spans="3:5" x14ac:dyDescent="0.25">
      <c r="C17" s="25"/>
      <c r="D17" s="25"/>
      <c r="E17" s="25"/>
    </row>
    <row r="18" spans="3:5" hidden="1" x14ac:dyDescent="0.25">
      <c r="C18" s="25"/>
      <c r="D18" s="25"/>
      <c r="E18" s="25"/>
    </row>
    <row r="19" spans="3:5" ht="15" customHeight="1" x14ac:dyDescent="0.25"/>
    <row r="20" spans="3:5" ht="15" customHeight="1" x14ac:dyDescent="0.25"/>
    <row r="21" spans="3:5" ht="15" customHeight="1" x14ac:dyDescent="0.25"/>
    <row r="22" spans="3:5" ht="15" customHeight="1" x14ac:dyDescent="0.25"/>
    <row r="23" spans="3:5" ht="15" customHeight="1" x14ac:dyDescent="0.25"/>
    <row r="24" spans="3:5" ht="15" customHeight="1" x14ac:dyDescent="0.25"/>
    <row r="25" spans="3:5" ht="15" customHeight="1" x14ac:dyDescent="0.25"/>
    <row r="26" spans="3:5" ht="15" customHeight="1" x14ac:dyDescent="0.25"/>
    <row r="27" spans="3:5" ht="15" customHeight="1" x14ac:dyDescent="0.25"/>
    <row r="28" spans="3:5" ht="15" customHeight="1" x14ac:dyDescent="0.25"/>
    <row r="29" spans="3:5" ht="15" customHeight="1" x14ac:dyDescent="0.25"/>
    <row r="30" spans="3:5" ht="15" customHeight="1" x14ac:dyDescent="0.25"/>
    <row r="31" spans="3:5" ht="15" customHeight="1" x14ac:dyDescent="0.25"/>
  </sheetData>
  <mergeCells count="2">
    <mergeCell ref="B6:B10"/>
    <mergeCell ref="C2:K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3D68F-1F60-4E14-961E-BB3593634BE3}">
  <dimension ref="A1:Q24"/>
  <sheetViews>
    <sheetView workbookViewId="0">
      <selection activeCell="E8" sqref="E8"/>
    </sheetView>
  </sheetViews>
  <sheetFormatPr defaultRowHeight="15" x14ac:dyDescent="0.25"/>
  <cols>
    <col min="1" max="1" width="9.140625" style="26"/>
    <col min="2" max="2" width="3.7109375" style="26" bestFit="1" customWidth="1"/>
    <col min="3" max="3" width="31.140625" style="26" bestFit="1" customWidth="1"/>
    <col min="4" max="4" width="13.140625" style="26" bestFit="1" customWidth="1"/>
    <col min="5" max="5" width="5.85546875" style="26" bestFit="1" customWidth="1"/>
    <col min="6" max="16384" width="9.140625" style="26"/>
  </cols>
  <sheetData>
    <row r="1" spans="1:17" ht="15.75" thickBot="1" x14ac:dyDescent="0.3"/>
    <row r="2" spans="1:17" x14ac:dyDescent="0.25">
      <c r="B2" s="172" t="s">
        <v>45</v>
      </c>
      <c r="C2" s="173"/>
      <c r="D2" s="173"/>
      <c r="E2" s="173"/>
      <c r="F2" s="173"/>
      <c r="G2" s="173"/>
      <c r="H2" s="173"/>
      <c r="I2" s="173"/>
      <c r="J2" s="173"/>
      <c r="K2" s="173"/>
      <c r="L2" s="173"/>
      <c r="M2" s="174"/>
    </row>
    <row r="3" spans="1:17" ht="15.75" thickBot="1" x14ac:dyDescent="0.3">
      <c r="B3" s="175"/>
      <c r="C3" s="176"/>
      <c r="D3" s="176"/>
      <c r="E3" s="176"/>
      <c r="F3" s="176"/>
      <c r="G3" s="176"/>
      <c r="H3" s="176"/>
      <c r="I3" s="176"/>
      <c r="J3" s="176"/>
      <c r="K3" s="176"/>
      <c r="L3" s="176"/>
      <c r="M3" s="177"/>
    </row>
    <row r="5" spans="1:17" ht="15.75" thickBot="1" x14ac:dyDescent="0.3">
      <c r="B5" s="27"/>
      <c r="C5" s="50" t="s">
        <v>35</v>
      </c>
      <c r="D5" s="51" t="s">
        <v>36</v>
      </c>
      <c r="E5" s="52" t="s">
        <v>37</v>
      </c>
    </row>
    <row r="6" spans="1:17" x14ac:dyDescent="0.25">
      <c r="B6" s="196" t="s">
        <v>38</v>
      </c>
      <c r="C6" s="15" t="s">
        <v>46</v>
      </c>
      <c r="D6" s="53">
        <v>180000</v>
      </c>
      <c r="E6" s="54">
        <v>0</v>
      </c>
    </row>
    <row r="7" spans="1:17" x14ac:dyDescent="0.25">
      <c r="B7" s="197"/>
      <c r="C7" s="17" t="s">
        <v>47</v>
      </c>
      <c r="D7" s="55">
        <v>95000</v>
      </c>
      <c r="E7" s="56">
        <v>1.5</v>
      </c>
    </row>
    <row r="8" spans="1:17" ht="15.75" thickBot="1" x14ac:dyDescent="0.3">
      <c r="B8" s="197"/>
      <c r="C8" s="19" t="s">
        <v>48</v>
      </c>
      <c r="D8" s="57">
        <v>45000</v>
      </c>
      <c r="E8" s="58">
        <v>5</v>
      </c>
    </row>
    <row r="9" spans="1:17" ht="15.75" thickBot="1" x14ac:dyDescent="0.3">
      <c r="B9" s="197"/>
      <c r="C9" s="39"/>
      <c r="D9" s="23"/>
      <c r="E9" s="40"/>
    </row>
    <row r="10" spans="1:17" ht="15.75" thickBot="1" x14ac:dyDescent="0.3">
      <c r="B10" s="198"/>
      <c r="C10" s="21" t="s">
        <v>42</v>
      </c>
      <c r="D10" s="59">
        <v>0</v>
      </c>
      <c r="E10" s="22">
        <f>IF(D10&lt;&gt;"",IF(IF(D$9&gt;=D$7,D10&gt;=D$8,D10&lt;=D$8),MIN(E$9,MAX(E$8,E$9-(D10-D$9)/((D$8-D$9)/(E$9-E$8)))),MIN(E$8,MAX(E$7,E$8-(D10-D$8)/((D$7-D$8)/(E$8-E$7))))),"")</f>
        <v>5</v>
      </c>
    </row>
    <row r="12" spans="1:17" customFormat="1" x14ac:dyDescent="0.25">
      <c r="A12" s="23"/>
      <c r="B12" s="42" t="s">
        <v>43</v>
      </c>
      <c r="C12" s="23"/>
      <c r="D12" s="23"/>
      <c r="E12" s="45"/>
      <c r="F12" s="44"/>
      <c r="G12" s="44"/>
      <c r="H12" s="44"/>
      <c r="I12" s="44"/>
      <c r="J12" s="44"/>
      <c r="K12" s="44"/>
      <c r="L12" s="26"/>
      <c r="M12" s="26"/>
      <c r="N12" s="26"/>
      <c r="O12" s="26"/>
      <c r="P12" s="26"/>
      <c r="Q12" s="26"/>
    </row>
    <row r="13" spans="1:17" customFormat="1" x14ac:dyDescent="0.25">
      <c r="A13" s="23"/>
      <c r="B13" s="46" t="s">
        <v>44</v>
      </c>
      <c r="C13" s="25"/>
      <c r="D13" s="25"/>
      <c r="E13" s="25"/>
      <c r="F13" s="23"/>
      <c r="G13" s="23"/>
      <c r="H13" s="23"/>
      <c r="I13" s="23"/>
      <c r="J13" s="47"/>
      <c r="K13" s="23"/>
      <c r="L13" s="26"/>
      <c r="M13" s="26"/>
      <c r="N13" s="26"/>
      <c r="O13" s="26"/>
      <c r="P13" s="26"/>
      <c r="Q13" s="26"/>
    </row>
    <row r="24" spans="17:17" x14ac:dyDescent="0.25">
      <c r="Q24" s="26">
        <v>0</v>
      </c>
    </row>
  </sheetData>
  <mergeCells count="2">
    <mergeCell ref="B6:B10"/>
    <mergeCell ref="B2:M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c132899-0058-4266-9eb0-eae5a3180a04" xsi:nil="true"/>
    <lcf76f155ced4ddcb4097134ff3c332f xmlns="ee920dc2-b9ee-42ae-b7c8-13e91ca8f64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EB958220A894D952893A542656019" ma:contentTypeVersion="16" ma:contentTypeDescription="Een nieuw document maken." ma:contentTypeScope="" ma:versionID="348d784e2e73352c31f6a631b4116674">
  <xsd:schema xmlns:xsd="http://www.w3.org/2001/XMLSchema" xmlns:xs="http://www.w3.org/2001/XMLSchema" xmlns:p="http://schemas.microsoft.com/office/2006/metadata/properties" xmlns:ns2="ee920dc2-b9ee-42ae-b7c8-13e91ca8f64c" xmlns:ns3="ec132899-0058-4266-9eb0-eae5a3180a04" targetNamespace="http://schemas.microsoft.com/office/2006/metadata/properties" ma:root="true" ma:fieldsID="4e5010d0900cafca0fc52592f543b25e" ns2:_="" ns3:_="">
    <xsd:import namespace="ee920dc2-b9ee-42ae-b7c8-13e91ca8f64c"/>
    <xsd:import namespace="ec132899-0058-4266-9eb0-eae5a3180a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20dc2-b9ee-42ae-b7c8-13e91ca8f6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bbe1c235-a16e-44fc-94a8-a8413caaba9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132899-0058-4266-9eb0-eae5a3180a04"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d3a3d9db-5c11-4eb0-b4fa-545f2820a30d}" ma:internalName="TaxCatchAll" ma:showField="CatchAllData" ma:web="ec132899-0058-4266-9eb0-eae5a3180a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A93710-AF91-419F-8C02-83F62A29FB1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ec132899-0058-4266-9eb0-eae5a3180a04"/>
    <ds:schemaRef ds:uri="ee920dc2-b9ee-42ae-b7c8-13e91ca8f64c"/>
    <ds:schemaRef ds:uri="http://www.w3.org/XML/1998/namespace"/>
    <ds:schemaRef ds:uri="http://purl.org/dc/dcmitype/"/>
  </ds:schemaRefs>
</ds:datastoreItem>
</file>

<file path=customXml/itemProps2.xml><?xml version="1.0" encoding="utf-8"?>
<ds:datastoreItem xmlns:ds="http://schemas.openxmlformats.org/officeDocument/2006/customXml" ds:itemID="{CEDF69F1-FA47-4BC0-A62E-9B83BED1CE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920dc2-b9ee-42ae-b7c8-13e91ca8f64c"/>
    <ds:schemaRef ds:uri="ec132899-0058-4266-9eb0-eae5a3180a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7BF6A4-4235-4014-A732-B57842235C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Invulpagina prijzenblad</vt:lpstr>
      <vt:lpstr>Onderbouwing onderdeel B. </vt:lpstr>
      <vt:lpstr>Score methodiek onderdeel A.</vt:lpstr>
      <vt:lpstr>Score methodiek onderdeel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Nieuwendijk van den, Josine</dc:creator>
  <cp:keywords/>
  <dc:description/>
  <cp:lastModifiedBy>Nieuwendijk van den, Josine</cp:lastModifiedBy>
  <cp:revision/>
  <dcterms:created xsi:type="dcterms:W3CDTF">2025-02-12T14:44:37Z</dcterms:created>
  <dcterms:modified xsi:type="dcterms:W3CDTF">2025-03-24T11:26:04Z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0x010100599EB958220A894D952893A542656019</vt:lpwstr>
  </property>
  <property fmtid="{D5CDD505-2E9C-101B-9397-08002B2CF9AE}" pid="3" name="MediaServiceImageTags">
    <vt:lpwstr/>
  </property>
</Properties>
</file>